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chen/Documents/Xi Chen/Projects/1.U_Carbonates/Paper revised/1st revision/"/>
    </mc:Choice>
  </mc:AlternateContent>
  <xr:revisionPtr revIDLastSave="0" documentId="8_{4E1AEA4D-486F-5540-A906-478570CD8EA2}" xr6:coauthVersionLast="45" xr6:coauthVersionMax="45" xr10:uidLastSave="{00000000-0000-0000-0000-000000000000}"/>
  <bookViews>
    <workbookView xWindow="780" yWindow="960" windowWidth="27640" windowHeight="16540" xr2:uid="{EACE0D5B-8CC8-6947-B98B-D3F6656E6AEF}"/>
  </bookViews>
  <sheets>
    <sheet name="Supplementary Tab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9" i="1" l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</calcChain>
</file>

<file path=xl/sharedStrings.xml><?xml version="1.0" encoding="utf-8"?>
<sst xmlns="http://schemas.openxmlformats.org/spreadsheetml/2006/main" count="4470" uniqueCount="2775">
  <si>
    <t>Supplementay Table 1</t>
  </si>
  <si>
    <r>
      <t>Compilation of uranium concentrations and uranium isotopic compositions in carbonates, shales and iron-rich rocks (sorted by age). Note that the uranium isotopic compositions in shales used in this study are all authigenic U (either reported directly in literatures or corrected using the method in Asael et al. 2013). The U standards used to report the 𝛅</t>
    </r>
    <r>
      <rPr>
        <b/>
        <vertAlign val="superscript"/>
        <sz val="14"/>
        <color theme="1"/>
        <rFont val="Times New Roman"/>
        <family val="1"/>
      </rPr>
      <t>238</t>
    </r>
    <r>
      <rPr>
        <b/>
        <sz val="14"/>
        <color theme="1"/>
        <rFont val="Times New Roman"/>
        <family val="1"/>
      </rPr>
      <t>U data in each study are also included below, note that CRM-145 is the solution form prepared from CRM-112a, SRM-950a has indistinguishable 𝛅</t>
    </r>
    <r>
      <rPr>
        <b/>
        <vertAlign val="superscript"/>
        <sz val="14"/>
        <color theme="1"/>
        <rFont val="Times New Roman"/>
        <family val="1"/>
      </rPr>
      <t>238</t>
    </r>
    <r>
      <rPr>
        <b/>
        <sz val="14"/>
        <color theme="1"/>
        <rFont val="Times New Roman"/>
        <family val="1"/>
      </rPr>
      <t>U  from CRM-112a (see review Andersen et al. 2017).</t>
    </r>
  </si>
  <si>
    <t>carbonates</t>
  </si>
  <si>
    <t>sample name</t>
  </si>
  <si>
    <t>appro. Age(Ma)</t>
  </si>
  <si>
    <t>±</t>
  </si>
  <si>
    <t>Age(Ga)</t>
  </si>
  <si>
    <t>[U] ppb</t>
  </si>
  <si>
    <t>𝛅²³⁸U (‰ )</t>
  </si>
  <si>
    <t>Ca wt%</t>
  </si>
  <si>
    <t>U/Ca</t>
  </si>
  <si>
    <t>𝛅(²³⁴U/²³⁸U) (‰ )</t>
  </si>
  <si>
    <t>shales</t>
  </si>
  <si>
    <t>[U] ppm</t>
  </si>
  <si>
    <r>
      <t>authigenic δ</t>
    </r>
    <r>
      <rPr>
        <b/>
        <u/>
        <vertAlign val="superscript"/>
        <sz val="12"/>
        <color rgb="FF000000"/>
        <rFont val="Arial"/>
        <family val="2"/>
      </rPr>
      <t>238</t>
    </r>
    <r>
      <rPr>
        <b/>
        <u/>
        <sz val="12"/>
        <color rgb="FF000000"/>
        <rFont val="Arial"/>
        <family val="2"/>
      </rPr>
      <t>U</t>
    </r>
  </si>
  <si>
    <t>iron-rich rocks</t>
  </si>
  <si>
    <t>This study</t>
  </si>
  <si>
    <t>Dolostone</t>
  </si>
  <si>
    <t>78-FT-15</t>
  </si>
  <si>
    <t>Wang et al.2018</t>
  </si>
  <si>
    <t>Shale</t>
  </si>
  <si>
    <r>
      <rPr>
        <b/>
        <sz val="12"/>
        <color theme="1"/>
        <rFont val="Times New Roman"/>
        <family val="1"/>
      </rPr>
      <t>Boolgeeda (TCP)_</t>
    </r>
    <r>
      <rPr>
        <sz val="12"/>
        <color theme="1"/>
        <rFont val="Times New Roman"/>
        <family val="1"/>
      </rPr>
      <t>99.0-99.09</t>
    </r>
  </si>
  <si>
    <t>Wang et al. 2018</t>
  </si>
  <si>
    <t>Biwabik Fm.</t>
  </si>
  <si>
    <t>317-8</t>
  </si>
  <si>
    <t>CRM-112a</t>
  </si>
  <si>
    <t>Limestone</t>
  </si>
  <si>
    <t>78-WO-629</t>
  </si>
  <si>
    <t>109.14-109.2</t>
  </si>
  <si>
    <t>iron-rich</t>
  </si>
  <si>
    <t>DH3-42</t>
  </si>
  <si>
    <t>78-WO-617G</t>
  </si>
  <si>
    <t>115.32-115.43</t>
  </si>
  <si>
    <t>317-16</t>
  </si>
  <si>
    <t>78-WO-621</t>
  </si>
  <si>
    <t>121.6-121.75</t>
  </si>
  <si>
    <t>DH3-43</t>
  </si>
  <si>
    <t>Confederation Lake</t>
  </si>
  <si>
    <t>124.47-124.57</t>
  </si>
  <si>
    <t>317-26(NP8)</t>
  </si>
  <si>
    <t>1977/43</t>
  </si>
  <si>
    <t>129.88-130.01</t>
  </si>
  <si>
    <t>317-20</t>
  </si>
  <si>
    <t>1977/42</t>
  </si>
  <si>
    <t>Hotazel Fm. (GL56)</t>
  </si>
  <si>
    <t>GL56 271.45</t>
  </si>
  <si>
    <t>84-F-54.9</t>
  </si>
  <si>
    <t>GL56 272.60</t>
  </si>
  <si>
    <t>84-F-106</t>
  </si>
  <si>
    <t>GL56 274.85</t>
  </si>
  <si>
    <t>84-F-112.3</t>
  </si>
  <si>
    <t>151.83-151.91</t>
  </si>
  <si>
    <t>GL56 275.42</t>
  </si>
  <si>
    <t>84-F-158.6</t>
  </si>
  <si>
    <t>152.53-152.59</t>
  </si>
  <si>
    <t>GL56 276.30</t>
  </si>
  <si>
    <t>79-VE-15</t>
  </si>
  <si>
    <t>153.78-153.84</t>
  </si>
  <si>
    <t>GL56 276.93</t>
  </si>
  <si>
    <t>79-VE-11c</t>
  </si>
  <si>
    <t>GL56 277.75</t>
  </si>
  <si>
    <t>78-SE-1b</t>
  </si>
  <si>
    <t>GL56 279.33</t>
  </si>
  <si>
    <t>HBA-J-224.2.74</t>
  </si>
  <si>
    <t>GL56 282.35</t>
  </si>
  <si>
    <t>HBA-J-147.4.74</t>
  </si>
  <si>
    <t>159.95-159.93</t>
  </si>
  <si>
    <t>GL56 285.95</t>
  </si>
  <si>
    <t>Dolomite</t>
  </si>
  <si>
    <t>84-Ca-240</t>
  </si>
  <si>
    <r>
      <rPr>
        <b/>
        <sz val="12"/>
        <color theme="1"/>
        <rFont val="Times New Roman"/>
        <family val="1"/>
      </rPr>
      <t>Klein Naute Fm. _</t>
    </r>
    <r>
      <rPr>
        <sz val="12"/>
        <color theme="1"/>
        <rFont val="Times New Roman"/>
        <family val="1"/>
      </rPr>
      <t>GKPO1_306.2a</t>
    </r>
  </si>
  <si>
    <t>GL56 293.08</t>
  </si>
  <si>
    <t>84-Ca-114</t>
  </si>
  <si>
    <t>GKPO1_329.8</t>
  </si>
  <si>
    <t>GL56 295.80</t>
  </si>
  <si>
    <t>84-Ca-118.3</t>
  </si>
  <si>
    <t>GKPO1_339.8</t>
  </si>
  <si>
    <t>GL56 297.05</t>
  </si>
  <si>
    <t>Calcite</t>
  </si>
  <si>
    <t>WB98-519.33</t>
  </si>
  <si>
    <t>GKPO1_450.56</t>
  </si>
  <si>
    <t>GL56 299.23</t>
  </si>
  <si>
    <t>WB98-515.13</t>
  </si>
  <si>
    <t>GKPO1_588a</t>
  </si>
  <si>
    <t>GL56 301.28</t>
  </si>
  <si>
    <t>WB98-513.2</t>
  </si>
  <si>
    <r>
      <rPr>
        <b/>
        <sz val="12"/>
        <color theme="1"/>
        <rFont val="Times New Roman"/>
        <family val="1"/>
      </rPr>
      <t>Jeerinah Fm. (WRL1)_</t>
    </r>
    <r>
      <rPr>
        <sz val="12"/>
        <color theme="1"/>
        <rFont val="Times New Roman"/>
        <family val="1"/>
      </rPr>
      <t>W116</t>
    </r>
  </si>
  <si>
    <t>Boolgeeda Fm. (TCP)</t>
  </si>
  <si>
    <t>132.5-132.59</t>
  </si>
  <si>
    <t>WB98-519.63</t>
  </si>
  <si>
    <t>W117</t>
  </si>
  <si>
    <t>WB98-509.6</t>
  </si>
  <si>
    <t>W118</t>
  </si>
  <si>
    <t>136.4-136.46</t>
  </si>
  <si>
    <t>WB98-519.63white</t>
  </si>
  <si>
    <t>W119</t>
  </si>
  <si>
    <t>142.13-142.23</t>
  </si>
  <si>
    <t>WB98-522.44</t>
  </si>
  <si>
    <t>W120</t>
  </si>
  <si>
    <t>GA-2-white</t>
  </si>
  <si>
    <t>W121</t>
  </si>
  <si>
    <t>150.58-150.64</t>
  </si>
  <si>
    <t>GA-1</t>
  </si>
  <si>
    <t>W122</t>
  </si>
  <si>
    <t>151.33-151.38</t>
  </si>
  <si>
    <t>GA-4</t>
  </si>
  <si>
    <t>W123</t>
  </si>
  <si>
    <t>154.84-154.8</t>
  </si>
  <si>
    <t>GA-2-black</t>
  </si>
  <si>
    <t>W125</t>
  </si>
  <si>
    <t>82-BL-2</t>
  </si>
  <si>
    <t>W126</t>
  </si>
  <si>
    <t>159-159.035</t>
  </si>
  <si>
    <t>82-BL-5</t>
  </si>
  <si>
    <t>W127</t>
  </si>
  <si>
    <t>159.13-159.19</t>
  </si>
  <si>
    <t>BL-S54-1697</t>
  </si>
  <si>
    <t>W128</t>
  </si>
  <si>
    <t>159.71-159.735</t>
  </si>
  <si>
    <t>m. calcite</t>
  </si>
  <si>
    <t>DM1722'</t>
  </si>
  <si>
    <t>W129</t>
  </si>
  <si>
    <t>161.28-161.32</t>
  </si>
  <si>
    <t>DM23233</t>
  </si>
  <si>
    <t>W130</t>
  </si>
  <si>
    <t>163.97-164.01</t>
  </si>
  <si>
    <t>PL-SA</t>
  </si>
  <si>
    <r>
      <rPr>
        <b/>
        <sz val="12"/>
        <color theme="1"/>
        <rFont val="Times New Roman"/>
        <family val="1"/>
      </rPr>
      <t>Jeerinah Fm. ( RHDH2A)_</t>
    </r>
    <r>
      <rPr>
        <sz val="12"/>
        <color theme="1"/>
        <rFont val="Times New Roman"/>
        <family val="1"/>
      </rPr>
      <t>R113</t>
    </r>
  </si>
  <si>
    <t>165.8-165.9</t>
  </si>
  <si>
    <t>PL-S</t>
  </si>
  <si>
    <t>R132</t>
  </si>
  <si>
    <t>166.67-166.74</t>
  </si>
  <si>
    <t>KN-S</t>
  </si>
  <si>
    <t>R135</t>
  </si>
  <si>
    <t>168.38-168.31</t>
  </si>
  <si>
    <t>Si-4</t>
  </si>
  <si>
    <t>R136</t>
  </si>
  <si>
    <t>170.40-170.47</t>
  </si>
  <si>
    <t>SLD-11</t>
  </si>
  <si>
    <t>R144</t>
  </si>
  <si>
    <t>172.1-172.18a</t>
  </si>
  <si>
    <t>PC-5</t>
  </si>
  <si>
    <t>R137</t>
  </si>
  <si>
    <t>172.15-172.23</t>
  </si>
  <si>
    <t>MI-10-1</t>
  </si>
  <si>
    <t>R138</t>
  </si>
  <si>
    <t>174.07-174.13</t>
  </si>
  <si>
    <t>D2-83-74</t>
  </si>
  <si>
    <t>R119</t>
  </si>
  <si>
    <t>Joffre BIF</t>
  </si>
  <si>
    <t>DD98-7</t>
  </si>
  <si>
    <t>D2-81-74</t>
  </si>
  <si>
    <t>R120</t>
  </si>
  <si>
    <t>DD98-10B</t>
  </si>
  <si>
    <t>D2-72-74</t>
  </si>
  <si>
    <t>R124</t>
  </si>
  <si>
    <t>DD98-13A</t>
  </si>
  <si>
    <t>2000-3</t>
  </si>
  <si>
    <r>
      <rPr>
        <b/>
        <sz val="12"/>
        <color theme="1"/>
        <rFont val="Times New Roman"/>
        <family val="1"/>
      </rPr>
      <t>Ntombe Fm. (TSB07-26)_</t>
    </r>
    <r>
      <rPr>
        <sz val="12"/>
        <color theme="1"/>
        <rFont val="Times New Roman"/>
        <family val="1"/>
      </rPr>
      <t>MZEJ 40-1</t>
    </r>
  </si>
  <si>
    <t>DD98-15B</t>
  </si>
  <si>
    <t>B99.14</t>
  </si>
  <si>
    <t>MZEJ 28-1</t>
  </si>
  <si>
    <t>DD98-17</t>
  </si>
  <si>
    <t>SD99.2-7</t>
  </si>
  <si>
    <t>MZEJ 9A-2</t>
  </si>
  <si>
    <t>DD98-19A</t>
  </si>
  <si>
    <t>B99.11</t>
  </si>
  <si>
    <t>MZEJ 31-2</t>
  </si>
  <si>
    <t>DD98-22</t>
  </si>
  <si>
    <t>SN-1</t>
  </si>
  <si>
    <t>MZEJ 28-2</t>
  </si>
  <si>
    <t>DD98-25A</t>
  </si>
  <si>
    <t>AMC14</t>
  </si>
  <si>
    <t>MZEJ 5</t>
  </si>
  <si>
    <t>DD98-26B</t>
  </si>
  <si>
    <t>96-16-1</t>
  </si>
  <si>
    <t>MZEJ 11-1</t>
  </si>
  <si>
    <t>DD98-28</t>
  </si>
  <si>
    <t>84-Co-19</t>
  </si>
  <si>
    <t>MZEJ 18-1</t>
  </si>
  <si>
    <t>Dales Gorge BIF</t>
  </si>
  <si>
    <t>DGM15/B</t>
  </si>
  <si>
    <t>84-Co-20</t>
  </si>
  <si>
    <t>MZEJ 22-2</t>
  </si>
  <si>
    <t>DGM12</t>
  </si>
  <si>
    <t>84-Co-21</t>
  </si>
  <si>
    <t>MZEJ 34</t>
  </si>
  <si>
    <t>DGM14</t>
  </si>
  <si>
    <t>TL-12</t>
  </si>
  <si>
    <t>OSSA 20-49.9</t>
  </si>
  <si>
    <t>DGM1B</t>
  </si>
  <si>
    <t>MUSQUA</t>
  </si>
  <si>
    <t>OSSA 34.56</t>
  </si>
  <si>
    <t>DGM3/B</t>
  </si>
  <si>
    <t>Base</t>
  </si>
  <si>
    <t>OSSA 39.9</t>
  </si>
  <si>
    <t>DGM16B</t>
  </si>
  <si>
    <t>Upper1</t>
  </si>
  <si>
    <t>OSSA 46.27</t>
  </si>
  <si>
    <t>DGM6/B</t>
  </si>
  <si>
    <t>B1-5</t>
  </si>
  <si>
    <t>OSSA 74.32</t>
  </si>
  <si>
    <t>Marra Mamba BIF (WRL1)</t>
  </si>
  <si>
    <t>W113</t>
  </si>
  <si>
    <t>A1-5</t>
  </si>
  <si>
    <t>OSSA 74.38</t>
  </si>
  <si>
    <t>W114</t>
  </si>
  <si>
    <t>Upper2</t>
  </si>
  <si>
    <t>OSSA 92.5</t>
  </si>
  <si>
    <t>Slave Craton BIF</t>
  </si>
  <si>
    <t>RHNWT-5A</t>
  </si>
  <si>
    <t>RP190</t>
  </si>
  <si>
    <t>OSSA 92.6</t>
  </si>
  <si>
    <t>Manjeri Fm.</t>
  </si>
  <si>
    <t>MF1-7.6</t>
  </si>
  <si>
    <t>RP10</t>
  </si>
  <si>
    <t>OSSA 93.1</t>
  </si>
  <si>
    <t>MF1-7.8</t>
  </si>
  <si>
    <t>RP682</t>
  </si>
  <si>
    <t>MF1-8.1</t>
  </si>
  <si>
    <t>RP711</t>
  </si>
  <si>
    <t>MF1-9</t>
  </si>
  <si>
    <t>RP504</t>
  </si>
  <si>
    <t>MZEJ 40-1</t>
  </si>
  <si>
    <t>MF1-9.1</t>
  </si>
  <si>
    <t>GS4-448</t>
  </si>
  <si>
    <t>MZEJ 42-2</t>
  </si>
  <si>
    <t>MF1-9.4</t>
  </si>
  <si>
    <t>GS4-401</t>
  </si>
  <si>
    <r>
      <rPr>
        <b/>
        <sz val="12"/>
        <color theme="1"/>
        <rFont val="Times New Roman"/>
        <family val="1"/>
      </rPr>
      <t>Snapper Beach Fm. (CL#1)_</t>
    </r>
    <r>
      <rPr>
        <sz val="12"/>
        <color theme="1"/>
        <rFont val="Times New Roman"/>
        <family val="1"/>
      </rPr>
      <t>CL1-03</t>
    </r>
  </si>
  <si>
    <t>Lumby Lake BIF</t>
  </si>
  <si>
    <t>99-023</t>
  </si>
  <si>
    <t>GS4-490</t>
  </si>
  <si>
    <t>CL1-09</t>
  </si>
  <si>
    <t>Sinqeni Fm. (PMH 24)</t>
  </si>
  <si>
    <t>PMH 24/LI 864.6</t>
  </si>
  <si>
    <t>GS4-478</t>
  </si>
  <si>
    <t>CL1-11</t>
  </si>
  <si>
    <t>PMH 24/LI 861</t>
  </si>
  <si>
    <t>GS4-383</t>
  </si>
  <si>
    <t>CL1-16</t>
  </si>
  <si>
    <t>PMH 24/LI 863.4</t>
  </si>
  <si>
    <t>GR9-564</t>
  </si>
  <si>
    <t>CL1-18</t>
  </si>
  <si>
    <t>PMH 24/LI 864.66</t>
  </si>
  <si>
    <t>GR9-178.6</t>
  </si>
  <si>
    <t>CL1-19</t>
  </si>
  <si>
    <t>Sinqeni Fm.</t>
  </si>
  <si>
    <t>ms4h</t>
  </si>
  <si>
    <t>GR9-148.3</t>
  </si>
  <si>
    <t>CL2-53</t>
  </si>
  <si>
    <t>ms4f(1)</t>
  </si>
  <si>
    <t>GR9-131</t>
  </si>
  <si>
    <t>CL2-59</t>
  </si>
  <si>
    <t>Sinqeni Fm. (TSB07-26)</t>
  </si>
  <si>
    <t>TSB07-26 166.4(4)</t>
  </si>
  <si>
    <t>GR9-120.3</t>
  </si>
  <si>
    <t>CL2-60</t>
  </si>
  <si>
    <t>TSB07-26 170.1</t>
  </si>
  <si>
    <t>GR9-326</t>
  </si>
  <si>
    <t>CL2-71</t>
  </si>
  <si>
    <t>PG-5a</t>
  </si>
  <si>
    <t>G529-66</t>
  </si>
  <si>
    <t>CL3-201</t>
  </si>
  <si>
    <t>PG-5C</t>
  </si>
  <si>
    <t>G529-77</t>
  </si>
  <si>
    <t>CL3-202</t>
  </si>
  <si>
    <t>PG-6C</t>
  </si>
  <si>
    <t>G529-68.1</t>
  </si>
  <si>
    <t>CL3-203</t>
  </si>
  <si>
    <t>MZEJ48-1</t>
  </si>
  <si>
    <t>G529-72.5</t>
  </si>
  <si>
    <r>
      <rPr>
        <b/>
        <sz val="12"/>
        <color theme="1"/>
        <rFont val="Times New Roman"/>
        <family val="1"/>
      </rPr>
      <t>Dixon Island Fm. (DX)_</t>
    </r>
    <r>
      <rPr>
        <sz val="12"/>
        <color theme="1"/>
        <rFont val="Times New Roman"/>
        <family val="1"/>
      </rPr>
      <t>DX-05</t>
    </r>
  </si>
  <si>
    <t>MZEJ54</t>
  </si>
  <si>
    <t>GR16-70</t>
  </si>
  <si>
    <t>DX-08</t>
  </si>
  <si>
    <t>MZEJ59-1</t>
  </si>
  <si>
    <t>GR16-105.4</t>
  </si>
  <si>
    <t>DX-12</t>
  </si>
  <si>
    <t>GR16-37.3</t>
  </si>
  <si>
    <t>DX-16</t>
  </si>
  <si>
    <t>B036-20.0</t>
  </si>
  <si>
    <t>DX-34</t>
  </si>
  <si>
    <t>Manzimnyama BIF</t>
  </si>
  <si>
    <t>B036-7.9</t>
  </si>
  <si>
    <t>DX-36</t>
  </si>
  <si>
    <t>B036-35.7</t>
  </si>
  <si>
    <r>
      <rPr>
        <b/>
        <sz val="12"/>
        <color theme="1"/>
        <rFont val="Times New Roman"/>
        <family val="1"/>
      </rPr>
      <t>Paddy Market Fm._</t>
    </r>
    <r>
      <rPr>
        <sz val="12"/>
        <color theme="1"/>
        <rFont val="Times New Roman"/>
        <family val="1"/>
      </rPr>
      <t>97SSD 32-21 HR2</t>
    </r>
  </si>
  <si>
    <t>B036-3.4</t>
  </si>
  <si>
    <t>97SSD 32-21 HR3</t>
  </si>
  <si>
    <t>B036-40.0</t>
  </si>
  <si>
    <t>97SSD 32-21 HR4</t>
  </si>
  <si>
    <t>B036-12</t>
  </si>
  <si>
    <t>97SSD 32-21 HR5</t>
  </si>
  <si>
    <t>B036-2.5</t>
  </si>
  <si>
    <t>97SSD 32-21 HR6</t>
  </si>
  <si>
    <t>P4017.6.0</t>
  </si>
  <si>
    <t>97SSD 32-21 HR7</t>
  </si>
  <si>
    <t>P4017.16.1</t>
  </si>
  <si>
    <t>97SSD 32-21 HR8</t>
  </si>
  <si>
    <t>P4017.0.63</t>
  </si>
  <si>
    <t>97SSD 32-21</t>
  </si>
  <si>
    <r>
      <rPr>
        <b/>
        <sz val="12"/>
        <color theme="1"/>
        <rFont val="Times New Roman"/>
        <family val="1"/>
      </rPr>
      <t>Duffer Fm. (ABDP#2)_</t>
    </r>
    <r>
      <rPr>
        <sz val="12"/>
        <color theme="1"/>
        <rFont val="Times New Roman"/>
        <family val="1"/>
      </rPr>
      <t>DF1</t>
    </r>
  </si>
  <si>
    <t>DF2</t>
  </si>
  <si>
    <t>Bruske et al. 2020a</t>
  </si>
  <si>
    <t>dolomite</t>
  </si>
  <si>
    <t>GKP-01_346.9</t>
  </si>
  <si>
    <t>DF3</t>
  </si>
  <si>
    <t>Nuliak BIF</t>
  </si>
  <si>
    <t>PI-1</t>
  </si>
  <si>
    <t>DF4</t>
  </si>
  <si>
    <t>DL 82-26b</t>
  </si>
  <si>
    <t>DF5</t>
  </si>
  <si>
    <t>Isua BIF</t>
  </si>
  <si>
    <t>AL 44</t>
  </si>
  <si>
    <t>DF6</t>
  </si>
  <si>
    <t>AL 7-2</t>
  </si>
  <si>
    <t>DF7</t>
  </si>
  <si>
    <t xml:space="preserve">AL 8-1 </t>
  </si>
  <si>
    <t>DF9</t>
  </si>
  <si>
    <t>AL 42</t>
  </si>
  <si>
    <t>DF10</t>
  </si>
  <si>
    <t>AL15</t>
  </si>
  <si>
    <t>DF11</t>
  </si>
  <si>
    <t>AL 35-6</t>
  </si>
  <si>
    <t>DF12</t>
  </si>
  <si>
    <t>AL 1-2</t>
  </si>
  <si>
    <t>DF13</t>
  </si>
  <si>
    <t>AL 29-1</t>
  </si>
  <si>
    <t>DF14</t>
  </si>
  <si>
    <t>Nuvvuagittuq BIF</t>
  </si>
  <si>
    <t>090710/2</t>
  </si>
  <si>
    <t>DF15</t>
  </si>
  <si>
    <t>090710/13</t>
  </si>
  <si>
    <t>DF16</t>
  </si>
  <si>
    <t>090710/12</t>
  </si>
  <si>
    <t>DF17</t>
  </si>
  <si>
    <t>Bruske et al. 2020b</t>
  </si>
  <si>
    <t>BIF</t>
  </si>
  <si>
    <t>01/032</t>
  </si>
  <si>
    <t>limestone</t>
  </si>
  <si>
    <t>DF18</t>
  </si>
  <si>
    <t>01/073</t>
  </si>
  <si>
    <t>calcite</t>
  </si>
  <si>
    <t>BH-1_340</t>
  </si>
  <si>
    <t>DF19</t>
  </si>
  <si>
    <t>01/078Fe</t>
  </si>
  <si>
    <t>DF20</t>
  </si>
  <si>
    <t>Weyer et al. 2008</t>
  </si>
  <si>
    <t>M-2</t>
  </si>
  <si>
    <t>DF21</t>
  </si>
  <si>
    <t>SRM-950a</t>
  </si>
  <si>
    <t>TS-9</t>
  </si>
  <si>
    <t>DF22</t>
  </si>
  <si>
    <t>Mau-1</t>
  </si>
  <si>
    <r>
      <rPr>
        <b/>
        <sz val="12"/>
        <color theme="1"/>
        <rFont val="Times New Roman"/>
        <family val="1"/>
      </rPr>
      <t>Abitibi (Z-80-2)_</t>
    </r>
    <r>
      <rPr>
        <sz val="12"/>
        <color theme="1"/>
        <rFont val="Times New Roman"/>
        <family val="1"/>
      </rPr>
      <t>68.5</t>
    </r>
  </si>
  <si>
    <t>MaMa-1</t>
  </si>
  <si>
    <t>Goto et al. 2014</t>
  </si>
  <si>
    <t>Fe-Mn nodule crust - MC10 Smt.</t>
  </si>
  <si>
    <t>0-3</t>
  </si>
  <si>
    <t>CRM-145</t>
  </si>
  <si>
    <t>3-6</t>
  </si>
  <si>
    <t>pure carb.</t>
  </si>
  <si>
    <t>6-9</t>
  </si>
  <si>
    <t>9-12</t>
  </si>
  <si>
    <t>carbonate</t>
  </si>
  <si>
    <t>KMF-5_875.5</t>
  </si>
  <si>
    <t>12-15</t>
  </si>
  <si>
    <t>15-18</t>
  </si>
  <si>
    <t>carbonate/chert</t>
  </si>
  <si>
    <t>PDP-1_42.65</t>
  </si>
  <si>
    <t>27-29.5</t>
  </si>
  <si>
    <t>strom. Linest.</t>
  </si>
  <si>
    <t>32.5-35.5</t>
  </si>
  <si>
    <t>38.5-41.5</t>
  </si>
  <si>
    <t>44.5-47.5</t>
  </si>
  <si>
    <t>50.5-53.5</t>
  </si>
  <si>
    <t>72.05Si-rich</t>
  </si>
  <si>
    <t>56.5-59.5</t>
  </si>
  <si>
    <t>72.05C-rich</t>
  </si>
  <si>
    <t>62.5-65.5</t>
  </si>
  <si>
    <t>78.65 Si-rich</t>
  </si>
  <si>
    <t>68.5-75.5</t>
  </si>
  <si>
    <t>78.65 C-rich</t>
  </si>
  <si>
    <t>75.5-82.5</t>
  </si>
  <si>
    <t>82.5-85.5</t>
  </si>
  <si>
    <t>Gilleaudeau et al.2019</t>
  </si>
  <si>
    <t>BR05-1</t>
  </si>
  <si>
    <t>85.5-88.5</t>
  </si>
  <si>
    <t>BR05-28</t>
  </si>
  <si>
    <t>88.5-91.5</t>
  </si>
  <si>
    <t>BR05-29</t>
  </si>
  <si>
    <t>94.5-97</t>
  </si>
  <si>
    <t>BR05-1069.98-1070.04</t>
  </si>
  <si>
    <t>97-99</t>
  </si>
  <si>
    <t>BR05-940</t>
  </si>
  <si>
    <t>99-102</t>
  </si>
  <si>
    <t>W-1.1</t>
  </si>
  <si>
    <t>102-107</t>
  </si>
  <si>
    <t>W-1.3</t>
  </si>
  <si>
    <t>Fe-Mn nodule crust - Ontong Java Plateau</t>
  </si>
  <si>
    <t>W-1.7</t>
  </si>
  <si>
    <t>W-1.14</t>
  </si>
  <si>
    <t>W-1.66</t>
  </si>
  <si>
    <t>K95-112</t>
  </si>
  <si>
    <t>K95-129-175</t>
  </si>
  <si>
    <t>K95-140-34</t>
  </si>
  <si>
    <t>18-21</t>
  </si>
  <si>
    <t>K95-140-38</t>
  </si>
  <si>
    <t>21-24</t>
  </si>
  <si>
    <t>K95-140-43</t>
  </si>
  <si>
    <t>Bruske et al. 2020</t>
  </si>
  <si>
    <t>shale+siltstone</t>
  </si>
  <si>
    <t>KMF-5_346.1</t>
  </si>
  <si>
    <t>24-27</t>
  </si>
  <si>
    <t>K95-140-155</t>
  </si>
  <si>
    <t>27-30</t>
  </si>
  <si>
    <t>K95-140-177</t>
  </si>
  <si>
    <t>Fe-Mn nodule SL - MC10 Smt.</t>
  </si>
  <si>
    <t>MC10_CB07_B</t>
  </si>
  <si>
    <t>K95-142-15</t>
  </si>
  <si>
    <t>Fe-Mn nodule SL - Near Marcus Island</t>
  </si>
  <si>
    <t>6K#1201-R03</t>
  </si>
  <si>
    <t>K95-142-20</t>
  </si>
  <si>
    <t>Fe-Mn nodule SL - Ontong Java Plateau</t>
  </si>
  <si>
    <t>MR12-03_D05-R01</t>
  </si>
  <si>
    <t>K95-142-25</t>
  </si>
  <si>
    <t>MR12-03_D06-R01</t>
  </si>
  <si>
    <t>K95-142-60</t>
  </si>
  <si>
    <t>Fe-Mn nodule SL - Ryusei Smt.</t>
  </si>
  <si>
    <t>HPD#1244-R12</t>
  </si>
  <si>
    <t>K95-142-65</t>
  </si>
  <si>
    <t>black shale</t>
  </si>
  <si>
    <t>Fe-Mn nodule SL - Shatsky Rise</t>
  </si>
  <si>
    <t>YK08-09_D02R08</t>
  </si>
  <si>
    <t>K95-142-70</t>
  </si>
  <si>
    <t>Fe-Mn nodule SL - Takuyo-Daigo Smt.</t>
  </si>
  <si>
    <t>HPD#953-R02</t>
  </si>
  <si>
    <t>K95-12</t>
  </si>
  <si>
    <t>HPD#954-R10</t>
  </si>
  <si>
    <t>K95-73</t>
  </si>
  <si>
    <t>HPD#955-R01 weighted mean</t>
  </si>
  <si>
    <t>K95-76</t>
  </si>
  <si>
    <t>HPD#955-R10a</t>
  </si>
  <si>
    <t>K95-79</t>
  </si>
  <si>
    <t>HPD#955-R12</t>
  </si>
  <si>
    <t>K95-86</t>
  </si>
  <si>
    <t>HPD#956-R09</t>
  </si>
  <si>
    <t>K95-88-1</t>
  </si>
  <si>
    <t>HPD#956-R15</t>
  </si>
  <si>
    <t>A2-37855</t>
  </si>
  <si>
    <t>HPD#957-R04 weighted mean</t>
  </si>
  <si>
    <t>MI-2739</t>
  </si>
  <si>
    <t>DP-16_744.5</t>
  </si>
  <si>
    <t>HPD#958-R12</t>
  </si>
  <si>
    <t>MI-27450</t>
  </si>
  <si>
    <t>HPD#959-R07</t>
  </si>
  <si>
    <t>MI-3420</t>
  </si>
  <si>
    <t>shale</t>
  </si>
  <si>
    <t>HPD#959-R11</t>
  </si>
  <si>
    <t>TP-24260</t>
  </si>
  <si>
    <t>Wang et al. 2016</t>
  </si>
  <si>
    <t>Fe-Mn crusts</t>
  </si>
  <si>
    <t>D11-1</t>
  </si>
  <si>
    <t>TY-13</t>
  </si>
  <si>
    <t>TY-18025B</t>
  </si>
  <si>
    <t>TY-3975</t>
  </si>
  <si>
    <t>mudstone</t>
  </si>
  <si>
    <t>WB-13284A</t>
  </si>
  <si>
    <t>quartzite</t>
  </si>
  <si>
    <t>WB-3600</t>
  </si>
  <si>
    <t>WB-815</t>
  </si>
  <si>
    <t>WB2-7955</t>
  </si>
  <si>
    <t>WB2-8765</t>
  </si>
  <si>
    <t>marly shale</t>
  </si>
  <si>
    <t>WB94-12</t>
  </si>
  <si>
    <t>WB94-14</t>
  </si>
  <si>
    <t>mudst./shale</t>
  </si>
  <si>
    <t>ALV539</t>
  </si>
  <si>
    <t>WB94-16</t>
  </si>
  <si>
    <t>WB94-3</t>
  </si>
  <si>
    <t>silicified shale</t>
  </si>
  <si>
    <t>WB94-6</t>
  </si>
  <si>
    <t>WB94-9</t>
  </si>
  <si>
    <t>GKP-01_185.16</t>
  </si>
  <si>
    <t>F4-58</t>
  </si>
  <si>
    <t>F4-101</t>
  </si>
  <si>
    <t>F4-113</t>
  </si>
  <si>
    <t>KV279-5</t>
  </si>
  <si>
    <t>KV279-12</t>
  </si>
  <si>
    <t>ANTP109D-E</t>
  </si>
  <si>
    <t>MAS-46</t>
  </si>
  <si>
    <t>MAS-4</t>
  </si>
  <si>
    <t>DHB 32-2</t>
  </si>
  <si>
    <t>DHB 39-2</t>
  </si>
  <si>
    <t>DHB 52-2</t>
  </si>
  <si>
    <t>DHB 54-5</t>
  </si>
  <si>
    <t>DHB 56-10</t>
  </si>
  <si>
    <t>DHB 62-A</t>
  </si>
  <si>
    <t>DHB 69-1</t>
  </si>
  <si>
    <t>DHB 81-5</t>
  </si>
  <si>
    <t>CD29-2</t>
  </si>
  <si>
    <t>DHB 84-1</t>
  </si>
  <si>
    <t>DHB 91-1</t>
  </si>
  <si>
    <t>DHB 96-1</t>
  </si>
  <si>
    <t>DHB 110-2</t>
  </si>
  <si>
    <t>DHB 123-2</t>
  </si>
  <si>
    <t>DHB 135-1</t>
  </si>
  <si>
    <t>DHB 143-1</t>
  </si>
  <si>
    <t>DHB 166-4</t>
  </si>
  <si>
    <t>DHB 171-5</t>
  </si>
  <si>
    <t>DHB 176-9</t>
  </si>
  <si>
    <t>PDP-1_43.6</t>
  </si>
  <si>
    <t>DHB 181-3</t>
  </si>
  <si>
    <t>DHB 185-2</t>
  </si>
  <si>
    <t>99/02</t>
  </si>
  <si>
    <t>DHB 188-8</t>
  </si>
  <si>
    <t>BES-7</t>
  </si>
  <si>
    <t>DODO232D-B</t>
  </si>
  <si>
    <t>DHB 193-3</t>
  </si>
  <si>
    <t>graywacke</t>
  </si>
  <si>
    <t>01/018</t>
  </si>
  <si>
    <t>DHB 195-1</t>
  </si>
  <si>
    <t>284.5a</t>
  </si>
  <si>
    <t>DHB 198-2</t>
  </si>
  <si>
    <t>284.5b</t>
  </si>
  <si>
    <t>DHB 199-3</t>
  </si>
  <si>
    <t>KG-34</t>
  </si>
  <si>
    <t>KG92-101</t>
  </si>
  <si>
    <t>gray mudst.</t>
  </si>
  <si>
    <t>99/029</t>
  </si>
  <si>
    <t>KG92-106</t>
  </si>
  <si>
    <t>black siltstone</t>
  </si>
  <si>
    <t>99/034</t>
  </si>
  <si>
    <t>KG92-114</t>
  </si>
  <si>
    <t>99/038</t>
  </si>
  <si>
    <t>KG92-73</t>
  </si>
  <si>
    <t>99/039</t>
  </si>
  <si>
    <t>KG92-79</t>
  </si>
  <si>
    <t>sandy shale</t>
  </si>
  <si>
    <t>BARB-5_205.17</t>
  </si>
  <si>
    <t>KG92-83</t>
  </si>
  <si>
    <t>KG92-97</t>
  </si>
  <si>
    <t>carb.shale</t>
  </si>
  <si>
    <t>GA2-B</t>
  </si>
  <si>
    <t>GA4-B</t>
  </si>
  <si>
    <t>GA7-B</t>
  </si>
  <si>
    <t>GA12-A</t>
  </si>
  <si>
    <t>shale(with IF)</t>
  </si>
  <si>
    <t>GA13-B</t>
  </si>
  <si>
    <t>GA14-C</t>
  </si>
  <si>
    <t>GA16-C</t>
  </si>
  <si>
    <t>GA18-A</t>
  </si>
  <si>
    <t>GA20-A</t>
  </si>
  <si>
    <t>GA21-D</t>
  </si>
  <si>
    <t>GA23-C</t>
  </si>
  <si>
    <t>GA24-C</t>
  </si>
  <si>
    <t>GA25-4</t>
  </si>
  <si>
    <t>GA26-2</t>
  </si>
  <si>
    <t>GA27-4</t>
  </si>
  <si>
    <t>GB7-2</t>
  </si>
  <si>
    <t>GC1-3</t>
  </si>
  <si>
    <t>GC2-3</t>
  </si>
  <si>
    <t>shale+chert</t>
  </si>
  <si>
    <t>GC2-5</t>
  </si>
  <si>
    <t>GC4-3</t>
  </si>
  <si>
    <t>GB12-3</t>
  </si>
  <si>
    <t>GC5-4</t>
  </si>
  <si>
    <t>GC5-6</t>
  </si>
  <si>
    <t>Wang et al.2020</t>
  </si>
  <si>
    <t>PNG2</t>
  </si>
  <si>
    <t>GB13-4</t>
  </si>
  <si>
    <t>GC6-5</t>
  </si>
  <si>
    <t>GB15-1</t>
  </si>
  <si>
    <t>GC7-1</t>
  </si>
  <si>
    <t>GC7-3</t>
  </si>
  <si>
    <t>GC8-2</t>
  </si>
  <si>
    <t>GC8-8</t>
  </si>
  <si>
    <t>GC9-4</t>
  </si>
  <si>
    <t>GC10-2</t>
  </si>
  <si>
    <t>GC11-11</t>
  </si>
  <si>
    <t>TSB07-26</t>
  </si>
  <si>
    <t>GC14-2</t>
  </si>
  <si>
    <t>GC15-1</t>
  </si>
  <si>
    <t>B-200</t>
  </si>
  <si>
    <t>B-218</t>
  </si>
  <si>
    <t>B-250</t>
  </si>
  <si>
    <t>Lau et al.2017</t>
  </si>
  <si>
    <t>F949-0.6</t>
  </si>
  <si>
    <t>--</t>
  </si>
  <si>
    <t>F949-4.0</t>
  </si>
  <si>
    <t>F949-16.0</t>
  </si>
  <si>
    <t>F949-29.0</t>
  </si>
  <si>
    <t>F949-52.0</t>
  </si>
  <si>
    <t>F949-57.0*</t>
  </si>
  <si>
    <t>F949-78.0</t>
  </si>
  <si>
    <t>F949-88.0</t>
  </si>
  <si>
    <t>F949-128.0</t>
  </si>
  <si>
    <t>F949-144.0</t>
  </si>
  <si>
    <t>F949-152.0</t>
  </si>
  <si>
    <t>F949-156.0</t>
  </si>
  <si>
    <t>F949-158.0</t>
  </si>
  <si>
    <t>NA</t>
  </si>
  <si>
    <t>F949-160.0</t>
  </si>
  <si>
    <t>F949-164</t>
  </si>
  <si>
    <t>F949-167.0*</t>
  </si>
  <si>
    <t>F949-172.0</t>
  </si>
  <si>
    <t>F949-210.0</t>
  </si>
  <si>
    <t>F949-247.0</t>
  </si>
  <si>
    <t>F949-276.0</t>
  </si>
  <si>
    <t>F949-288.0</t>
  </si>
  <si>
    <t>Kendall et al. 2013</t>
  </si>
  <si>
    <t>Upper Black Shale (S1)</t>
  </si>
  <si>
    <t>Mt. McRae Shale 130.06</t>
  </si>
  <si>
    <t>F949-310.0</t>
  </si>
  <si>
    <t>Mt. McRae Shale 130.76</t>
  </si>
  <si>
    <t>F949-332.0</t>
  </si>
  <si>
    <t>Mt. McRae Shale 136.67</t>
  </si>
  <si>
    <t>F949-344.0</t>
  </si>
  <si>
    <t>Mt. McRae Shale 137.31</t>
  </si>
  <si>
    <t>F949-362.0</t>
  </si>
  <si>
    <t>Mt. McRae Shale 139.65</t>
  </si>
  <si>
    <t>F949-378.0</t>
  </si>
  <si>
    <t>Mt. McRae Shale 141.17</t>
  </si>
  <si>
    <t>F949-388.0</t>
  </si>
  <si>
    <t>Mt. McRae Shale 141.72</t>
  </si>
  <si>
    <t>F1125-2.3</t>
  </si>
  <si>
    <t>Mt. McRae Shale 142.08</t>
  </si>
  <si>
    <t>F1125-3.6</t>
  </si>
  <si>
    <t>Mt. McRae Shale 142.6</t>
  </si>
  <si>
    <t>F1125-5.0*</t>
  </si>
  <si>
    <t>Mt. McRae Shale 143.26*</t>
  </si>
  <si>
    <t>F1125-8.1*</t>
  </si>
  <si>
    <t>Mt. McRae Shale 143.45</t>
  </si>
  <si>
    <t>F1125-10*</t>
  </si>
  <si>
    <t>Mt. McRae Shale 143.66*</t>
  </si>
  <si>
    <t>F1125-29.5</t>
  </si>
  <si>
    <t>Mt. McRae Shale 143.92*</t>
  </si>
  <si>
    <t>F1125-31</t>
  </si>
  <si>
    <t>Mt. McRae Shale 144.08*</t>
  </si>
  <si>
    <t>F1125-33</t>
  </si>
  <si>
    <t>Mt. McRae Shale 144.36</t>
  </si>
  <si>
    <t>F1125-36</t>
  </si>
  <si>
    <t>Mt. McRae Shale 145.16*</t>
  </si>
  <si>
    <t>F1125-43</t>
  </si>
  <si>
    <t>Mt. McRae Shale 145.22*</t>
  </si>
  <si>
    <t>F1125-46</t>
  </si>
  <si>
    <t>Mt. McRae Shale 145.61rpt weighted mean</t>
  </si>
  <si>
    <t>F1125-53.5</t>
  </si>
  <si>
    <t>Mt. McRae Shale 146.08*</t>
  </si>
  <si>
    <t>F1125-53.5b</t>
  </si>
  <si>
    <t>Mt. McRae Shale 146.45</t>
  </si>
  <si>
    <t>F1125-56.3</t>
  </si>
  <si>
    <t>Mt. McRae Shale 146.72*</t>
  </si>
  <si>
    <t>F1125-57</t>
  </si>
  <si>
    <t>Mt. McRae Shale 146.88*</t>
  </si>
  <si>
    <t>F1125-57b</t>
  </si>
  <si>
    <t>Mt. McRae Shale 147.3</t>
  </si>
  <si>
    <t>F1125-60.5</t>
  </si>
  <si>
    <t>Mt. McRae Shale 147.75*</t>
  </si>
  <si>
    <t>F1125-69</t>
  </si>
  <si>
    <t>Mt. McRae Shale 148.15*</t>
  </si>
  <si>
    <t>F1125-73</t>
  </si>
  <si>
    <t>Mt. McRae Shale 148.27</t>
  </si>
  <si>
    <t>F1125-75.6</t>
  </si>
  <si>
    <t>-1.28**</t>
  </si>
  <si>
    <t>Mt. McRae Shale 150.24</t>
  </si>
  <si>
    <t>F1125-75.6b</t>
  </si>
  <si>
    <t>Mt. McRae Shale 153.18</t>
  </si>
  <si>
    <t>F1125-77</t>
  </si>
  <si>
    <t>Lower Black Shale (S2)</t>
  </si>
  <si>
    <t>Mt. McRae Shale 173.5</t>
  </si>
  <si>
    <t>F1125-82.5</t>
  </si>
  <si>
    <t>Mt. McRae Shale 177.1</t>
  </si>
  <si>
    <t>F1125-86</t>
  </si>
  <si>
    <t>Mt. McRae Shale 180.33</t>
  </si>
  <si>
    <t>F1125-90</t>
  </si>
  <si>
    <t>Mt. McRae Shale 182.5</t>
  </si>
  <si>
    <t>F1125-92.5</t>
  </si>
  <si>
    <t>Mt. McRae Shale 187.46</t>
  </si>
  <si>
    <t>F1125-98.8</t>
  </si>
  <si>
    <t>Asael et al. 2013</t>
  </si>
  <si>
    <t>Carbonate-Silt</t>
  </si>
  <si>
    <t>F1125-102.5</t>
  </si>
  <si>
    <t>Siltstone</t>
  </si>
  <si>
    <t>F1125-110</t>
  </si>
  <si>
    <t>F1125-114.5</t>
  </si>
  <si>
    <t>F1125-115.2</t>
  </si>
  <si>
    <t>F1125-117</t>
  </si>
  <si>
    <t>F1125-119</t>
  </si>
  <si>
    <t>F1125-122</t>
  </si>
  <si>
    <t>F1125-122b</t>
  </si>
  <si>
    <t>F1125-126</t>
  </si>
  <si>
    <t>F1125-142</t>
  </si>
  <si>
    <t>F1125-142b</t>
  </si>
  <si>
    <t>F1125-144</t>
  </si>
  <si>
    <t>Hood et al.2016</t>
  </si>
  <si>
    <t>Z-MB</t>
  </si>
  <si>
    <t>Z2-B</t>
  </si>
  <si>
    <t>AQJ-B</t>
  </si>
  <si>
    <t>AQJ-B-RR</t>
  </si>
  <si>
    <t>ASD-B</t>
  </si>
  <si>
    <t>ASD-B (duplicate)</t>
  </si>
  <si>
    <t>ASD-B-RR</t>
  </si>
  <si>
    <t>Limest-Sand.</t>
  </si>
  <si>
    <t>KC2-B</t>
  </si>
  <si>
    <t>Q-B</t>
  </si>
  <si>
    <t>KC-B</t>
  </si>
  <si>
    <t>A23-C</t>
  </si>
  <si>
    <t>Sand.-Siltstone</t>
  </si>
  <si>
    <t>A30-B</t>
  </si>
  <si>
    <t>ASB-B</t>
  </si>
  <si>
    <t>Z-MB-RR</t>
  </si>
  <si>
    <t>Z-M</t>
  </si>
  <si>
    <t>Z2-M</t>
  </si>
  <si>
    <t>AQJ-M</t>
  </si>
  <si>
    <t>AQJ-M-RR</t>
  </si>
  <si>
    <t>ASD-M (altered)</t>
  </si>
  <si>
    <t xml:space="preserve">ASD-M </t>
  </si>
  <si>
    <t>ASD-M-RR</t>
  </si>
  <si>
    <t>U4-M</t>
  </si>
  <si>
    <t>KC2-M</t>
  </si>
  <si>
    <t>KC2-M (duplicate)</t>
  </si>
  <si>
    <t>Q-M</t>
  </si>
  <si>
    <t>ASB-M</t>
  </si>
  <si>
    <t>KC-2010-c</t>
  </si>
  <si>
    <t>Mand et al. 2020</t>
  </si>
  <si>
    <t>OPH-1373</t>
  </si>
  <si>
    <t>KC-M</t>
  </si>
  <si>
    <t>OPH-1376</t>
  </si>
  <si>
    <t>KC-C (2)</t>
  </si>
  <si>
    <t>OPH-1468</t>
  </si>
  <si>
    <t>KMC-3-C</t>
  </si>
  <si>
    <t>OPH-1488</t>
  </si>
  <si>
    <t>Z-D</t>
  </si>
  <si>
    <t>OPH-1501</t>
  </si>
  <si>
    <t>Z-D-RR</t>
  </si>
  <si>
    <t>OPH-1509</t>
  </si>
  <si>
    <t>Z2-D</t>
  </si>
  <si>
    <t>OPH-1516</t>
  </si>
  <si>
    <t>ASD-D</t>
  </si>
  <si>
    <t>OPH-1527</t>
  </si>
  <si>
    <t>ASD-D-RR</t>
  </si>
  <si>
    <t>OPH-1542</t>
  </si>
  <si>
    <t>U4-D</t>
  </si>
  <si>
    <t>OPH-1556</t>
  </si>
  <si>
    <t>AQJ-D-RR</t>
  </si>
  <si>
    <t>OPH-1557</t>
  </si>
  <si>
    <t>ASB-D</t>
  </si>
  <si>
    <t>OPH-1561</t>
  </si>
  <si>
    <t>KC2-D</t>
  </si>
  <si>
    <t>OPH-1564</t>
  </si>
  <si>
    <t>Q-D</t>
  </si>
  <si>
    <t>OPH-1567</t>
  </si>
  <si>
    <t>A23-D</t>
  </si>
  <si>
    <t>OPH-1568</t>
  </si>
  <si>
    <t>A23-D (duplicate)</t>
  </si>
  <si>
    <t>OPH-1569</t>
  </si>
  <si>
    <t>A30-D</t>
  </si>
  <si>
    <t>OPH-1571</t>
  </si>
  <si>
    <t>KC-D</t>
  </si>
  <si>
    <t>OPH-1572</t>
  </si>
  <si>
    <t>KC-D (2)</t>
  </si>
  <si>
    <t>OPH-1573</t>
  </si>
  <si>
    <t>KMC-3-D</t>
  </si>
  <si>
    <t>OPH-1575</t>
  </si>
  <si>
    <t>Zhang et al.2019a</t>
  </si>
  <si>
    <t>Jiuongwan section (South China)_JLW-05</t>
  </si>
  <si>
    <t>OPH-1579</t>
  </si>
  <si>
    <t>JLW-06</t>
  </si>
  <si>
    <t>OPH-1582</t>
  </si>
  <si>
    <t>JLW-07</t>
  </si>
  <si>
    <t>OPH-1584</t>
  </si>
  <si>
    <t>JLW-08</t>
  </si>
  <si>
    <t>OPH-1586</t>
  </si>
  <si>
    <t>JLW-09</t>
  </si>
  <si>
    <t>OPH-1588</t>
  </si>
  <si>
    <t>JLW-10</t>
  </si>
  <si>
    <t>OPH-1589</t>
  </si>
  <si>
    <t>JLW-11</t>
  </si>
  <si>
    <t>OPH-1592</t>
  </si>
  <si>
    <t>JLW-12</t>
  </si>
  <si>
    <t>OPH-1599</t>
  </si>
  <si>
    <t>JLW-13</t>
  </si>
  <si>
    <t>OPH-1608</t>
  </si>
  <si>
    <t>JLW-14</t>
  </si>
  <si>
    <t>OPH-1613</t>
  </si>
  <si>
    <t>JLW-15</t>
  </si>
  <si>
    <t>OPH-1617</t>
  </si>
  <si>
    <t>JLW-16</t>
  </si>
  <si>
    <t>OPH-1621</t>
  </si>
  <si>
    <t>JLW-17</t>
  </si>
  <si>
    <t>OPH-1624</t>
  </si>
  <si>
    <t>JLW-18</t>
  </si>
  <si>
    <t>OPH-1626</t>
  </si>
  <si>
    <t>JLW-19</t>
  </si>
  <si>
    <t>OPH-1634</t>
  </si>
  <si>
    <t>JLW-20</t>
  </si>
  <si>
    <t>OPH-1640</t>
  </si>
  <si>
    <t>JLW-21</t>
  </si>
  <si>
    <t>OPH-1647</t>
  </si>
  <si>
    <t>JLW-22</t>
  </si>
  <si>
    <t>OPH-1651</t>
  </si>
  <si>
    <t>JLW-23</t>
  </si>
  <si>
    <t>OPH-1655</t>
  </si>
  <si>
    <t>JLW-24</t>
  </si>
  <si>
    <t>OPH-1676</t>
  </si>
  <si>
    <t>JLW-25</t>
  </si>
  <si>
    <t>OPH-1729</t>
  </si>
  <si>
    <t>JLW-26</t>
  </si>
  <si>
    <t>OPH-1746</t>
  </si>
  <si>
    <t>JLW-27</t>
  </si>
  <si>
    <t>OPH-1752</t>
  </si>
  <si>
    <t>JLW-28</t>
  </si>
  <si>
    <t>OPH-1761</t>
  </si>
  <si>
    <t>JLW-30</t>
  </si>
  <si>
    <t>OPH-1765</t>
  </si>
  <si>
    <t>JLW-31</t>
  </si>
  <si>
    <t>OPH-1768</t>
  </si>
  <si>
    <t>JLW-32</t>
  </si>
  <si>
    <t>OPH-1796</t>
  </si>
  <si>
    <t>JLW-33</t>
  </si>
  <si>
    <t>OPH-1809</t>
  </si>
  <si>
    <t>JLW-34</t>
  </si>
  <si>
    <t>OPH-1849</t>
  </si>
  <si>
    <t>JLW-35</t>
  </si>
  <si>
    <t>OPH-1892</t>
  </si>
  <si>
    <t>JLW-36</t>
  </si>
  <si>
    <t>OPH-1918</t>
  </si>
  <si>
    <t>JLW-37</t>
  </si>
  <si>
    <t>OPH-1924</t>
  </si>
  <si>
    <t>JLW-39</t>
  </si>
  <si>
    <t>OPH-1939</t>
  </si>
  <si>
    <t>JLW-41</t>
  </si>
  <si>
    <t>OPH-1942</t>
  </si>
  <si>
    <t>JLW-42</t>
  </si>
  <si>
    <t>OPH-2068</t>
  </si>
  <si>
    <t>JLW-43</t>
  </si>
  <si>
    <t>OPH-2069</t>
  </si>
  <si>
    <t>JLW-44</t>
  </si>
  <si>
    <t>Yang et al.2017</t>
  </si>
  <si>
    <t>black shales</t>
  </si>
  <si>
    <r>
      <rPr>
        <b/>
        <sz val="12"/>
        <color theme="1"/>
        <rFont val="Times New Roman"/>
        <family val="1"/>
      </rPr>
      <t>Velkerri Formation_</t>
    </r>
    <r>
      <rPr>
        <sz val="12"/>
        <color theme="1"/>
        <rFont val="Times New Roman"/>
        <family val="1"/>
      </rPr>
      <t>136.98-137.05</t>
    </r>
  </si>
  <si>
    <t>JLW-45</t>
  </si>
  <si>
    <t>137.19-137.26</t>
  </si>
  <si>
    <t>JLW-46</t>
  </si>
  <si>
    <t>137.26-137.33</t>
  </si>
  <si>
    <t>JLW-47</t>
  </si>
  <si>
    <t>137.46-137.52</t>
  </si>
  <si>
    <t>JLW-48</t>
  </si>
  <si>
    <t>137.75-137.79</t>
  </si>
  <si>
    <t>JLW-49</t>
  </si>
  <si>
    <t>137.84-137.89</t>
  </si>
  <si>
    <t>JLW-50</t>
  </si>
  <si>
    <t>325.71-325.78</t>
  </si>
  <si>
    <t>JLW-51</t>
  </si>
  <si>
    <t>326.20-326.28</t>
  </si>
  <si>
    <t>JLW-52</t>
  </si>
  <si>
    <t>326.42-326.48</t>
  </si>
  <si>
    <t>JLW-53</t>
  </si>
  <si>
    <t>326.48-326.55</t>
  </si>
  <si>
    <t>JLW-54</t>
  </si>
  <si>
    <t>326.62-326.69</t>
  </si>
  <si>
    <t>JLW-55</t>
  </si>
  <si>
    <r>
      <rPr>
        <b/>
        <sz val="12"/>
        <color theme="1"/>
        <rFont val="Times New Roman"/>
        <family val="1"/>
      </rPr>
      <t>Wollogorang Formation_</t>
    </r>
    <r>
      <rPr>
        <sz val="12"/>
        <color theme="1"/>
        <rFont val="Times New Roman"/>
        <family val="1"/>
      </rPr>
      <t>74.27-74.29</t>
    </r>
  </si>
  <si>
    <t>JLW-56</t>
  </si>
  <si>
    <t>74.35-74.38</t>
  </si>
  <si>
    <t>JLW-57</t>
  </si>
  <si>
    <t>75.08-75.11</t>
  </si>
  <si>
    <t>Bol'shoy Patom section (Siberia)_'62-05'</t>
  </si>
  <si>
    <t>75.48-75.51</t>
  </si>
  <si>
    <t>'65-05'</t>
  </si>
  <si>
    <t>75.51-75.53</t>
  </si>
  <si>
    <t>'66-05'</t>
  </si>
  <si>
    <t>76.00-76.03</t>
  </si>
  <si>
    <t>'67-05'</t>
  </si>
  <si>
    <t>76.03-76.08</t>
  </si>
  <si>
    <t>'68-05'</t>
  </si>
  <si>
    <t>76.91-76.96</t>
  </si>
  <si>
    <t>'69-05'</t>
  </si>
  <si>
    <t>76.91-76.96(dol)</t>
  </si>
  <si>
    <t>'72-05'</t>
  </si>
  <si>
    <t>Kendall et al. 2015</t>
  </si>
  <si>
    <t>ORM Jiulongwan  - 141.7</t>
  </si>
  <si>
    <t>HND 28.85*</t>
  </si>
  <si>
    <t>'74-05'</t>
  </si>
  <si>
    <t>ORM Jiulongwan  - 142.3</t>
  </si>
  <si>
    <t>HND 29.5* weighted mean</t>
  </si>
  <si>
    <t>'76-05'</t>
  </si>
  <si>
    <t>ORM Jiulongwan  - 143.2</t>
  </si>
  <si>
    <t>HND 30.35***</t>
  </si>
  <si>
    <t>'77-05'</t>
  </si>
  <si>
    <t>ORM Jiulongwan  - 143.7</t>
  </si>
  <si>
    <t>HND 30.9***</t>
  </si>
  <si>
    <t>'78-05'</t>
  </si>
  <si>
    <t>ORM Jiulongwan  - 145.7</t>
  </si>
  <si>
    <t>HND 32.9***</t>
  </si>
  <si>
    <t>'79-05'</t>
  </si>
  <si>
    <t>ORM Jiulongwan  - 146.6</t>
  </si>
  <si>
    <t>HND 33.8*</t>
  </si>
  <si>
    <t>'80-05'</t>
  </si>
  <si>
    <t>ORM Jiulongwan  - 147.4</t>
  </si>
  <si>
    <t>HND 34.6*</t>
  </si>
  <si>
    <t>'81-05'</t>
  </si>
  <si>
    <t>ORM Jiulongwan  - 147.8</t>
  </si>
  <si>
    <t>HND 35.0***</t>
  </si>
  <si>
    <t>'82-05'</t>
  </si>
  <si>
    <t>ORM Jiulongwan  - 149</t>
  </si>
  <si>
    <t>HND 36.2* weighted mean</t>
  </si>
  <si>
    <t>'83-05'</t>
  </si>
  <si>
    <t>ORM Jiulongwan  - 150</t>
  </si>
  <si>
    <t>HND 36.85***</t>
  </si>
  <si>
    <t>'85-05'</t>
  </si>
  <si>
    <t>ORM Jiulongwan  - 150.6</t>
  </si>
  <si>
    <t>HND 37.8*</t>
  </si>
  <si>
    <t>'86-05'</t>
  </si>
  <si>
    <t>ORM Jiulongwan  - 151</t>
  </si>
  <si>
    <t>HND 38.2* weighted mean</t>
  </si>
  <si>
    <t>'87-05'</t>
  </si>
  <si>
    <t>ORM Jiulongwan  - 151.7</t>
  </si>
  <si>
    <t>HND 38.9* weighted mean</t>
  </si>
  <si>
    <t>'88-05'</t>
  </si>
  <si>
    <t>ORM Jiulongwan  - 152</t>
  </si>
  <si>
    <t>HND 39.2***</t>
  </si>
  <si>
    <t>'89-05'</t>
  </si>
  <si>
    <t>ORM Jiulongwan  - 152.4</t>
  </si>
  <si>
    <t>HND 39.6*</t>
  </si>
  <si>
    <t>'99a-05'</t>
  </si>
  <si>
    <t>ORM Jiulongwan  - 153</t>
  </si>
  <si>
    <t>HND 40.2*</t>
  </si>
  <si>
    <t>'105-05'</t>
  </si>
  <si>
    <t>ORM Jiulongwan  - 153.2</t>
  </si>
  <si>
    <t>HND 40.4</t>
  </si>
  <si>
    <t>101-05'</t>
  </si>
  <si>
    <t>ORM Jiulongwan  - 153.3</t>
  </si>
  <si>
    <t>HND 40.5* weighted mean</t>
  </si>
  <si>
    <t>'102-05'</t>
  </si>
  <si>
    <t>ORM Jiulongwan  - 153.8</t>
  </si>
  <si>
    <t>HND 41.0*</t>
  </si>
  <si>
    <t>'103-05'</t>
  </si>
  <si>
    <t>ORM Jiulongwan  - 154</t>
  </si>
  <si>
    <t>HN-23** weighted mean</t>
  </si>
  <si>
    <t>'104-05'</t>
  </si>
  <si>
    <t>ORM Jiulongwan - 154.2</t>
  </si>
  <si>
    <t>HND 41.4</t>
  </si>
  <si>
    <t>'126-05'</t>
  </si>
  <si>
    <t>ORM 3Gorges - 206.59</t>
  </si>
  <si>
    <t>44, 3 of 3</t>
  </si>
  <si>
    <t>'125-05'</t>
  </si>
  <si>
    <t>ORM 3Gorges - 206.95</t>
  </si>
  <si>
    <t>S104402</t>
  </si>
  <si>
    <t>'124-05'</t>
  </si>
  <si>
    <t>ORM 3Gorges - 207.12</t>
  </si>
  <si>
    <t>S104401</t>
  </si>
  <si>
    <t>'123-05'</t>
  </si>
  <si>
    <t>ORM 3Gorges - 207.2</t>
  </si>
  <si>
    <t>43, 6 of 6</t>
  </si>
  <si>
    <t>'122-05'</t>
  </si>
  <si>
    <t>ORM 3Gorges - 207.22</t>
  </si>
  <si>
    <t>S104306</t>
  </si>
  <si>
    <t>'121-05'</t>
  </si>
  <si>
    <t>ORM 3Gorges - 207.37</t>
  </si>
  <si>
    <t>43, 4 of 6, A-1</t>
  </si>
  <si>
    <t>'120-05'</t>
  </si>
  <si>
    <t>ORM 3Gorges - 207.46</t>
  </si>
  <si>
    <t>S104304</t>
  </si>
  <si>
    <t>'119-05'</t>
  </si>
  <si>
    <t>ORM 3Gorges - 207.95</t>
  </si>
  <si>
    <t>S104301B weighted mean</t>
  </si>
  <si>
    <t>'117-05'</t>
  </si>
  <si>
    <t>ORM 3Gorges - 208.29</t>
  </si>
  <si>
    <t>42, 6 of 7, 6</t>
  </si>
  <si>
    <t>'113-05'</t>
  </si>
  <si>
    <t>ORM 3Gorges - 208.49</t>
  </si>
  <si>
    <t>42, 6 of 7, 1</t>
  </si>
  <si>
    <t>'112-05'</t>
  </si>
  <si>
    <t>ORM 3Gorges - 208.75</t>
  </si>
  <si>
    <t>S104206-A2</t>
  </si>
  <si>
    <t>'111-05'</t>
  </si>
  <si>
    <t>ORM 3Gorges - 208.78</t>
  </si>
  <si>
    <t>S104206-A1</t>
  </si>
  <si>
    <t>'110-05'</t>
  </si>
  <si>
    <t>ORM 3Gorges - 210.44</t>
  </si>
  <si>
    <t>41, 13 of 14</t>
  </si>
  <si>
    <t>'109-05'</t>
  </si>
  <si>
    <t>ORM 3Gorges - 210.55</t>
  </si>
  <si>
    <t>41, 11 of 14</t>
  </si>
  <si>
    <t>'107-05'</t>
  </si>
  <si>
    <t>ORM 3Gorges - 211.03</t>
  </si>
  <si>
    <t>S104106</t>
  </si>
  <si>
    <t>Death Valley section (USA)_J2 1</t>
  </si>
  <si>
    <t>ORM 3Gorges - 211.38</t>
  </si>
  <si>
    <t>S104103</t>
  </si>
  <si>
    <t>J2 2</t>
  </si>
  <si>
    <t>ORM 3Gorges - 211.72</t>
  </si>
  <si>
    <t>S104012</t>
  </si>
  <si>
    <t>J2 3</t>
  </si>
  <si>
    <t>ORM 3Gorges - 212.35</t>
  </si>
  <si>
    <t>40, 4 of 12 weighted mean</t>
  </si>
  <si>
    <t>J2 8</t>
  </si>
  <si>
    <t>Wei et al. 2020</t>
  </si>
  <si>
    <t>fine-grained siliciclastic</t>
  </si>
  <si>
    <t>YJ-1</t>
  </si>
  <si>
    <t>J2 9</t>
  </si>
  <si>
    <t>Yanjia section</t>
  </si>
  <si>
    <t>YJ-5</t>
  </si>
  <si>
    <t>J2 10</t>
  </si>
  <si>
    <t>YJ-9</t>
  </si>
  <si>
    <t>J2 11</t>
  </si>
  <si>
    <t>YJ-23</t>
  </si>
  <si>
    <t>J2 12</t>
  </si>
  <si>
    <t>YJ-27</t>
  </si>
  <si>
    <t>J2 13</t>
  </si>
  <si>
    <t>YJ-35</t>
  </si>
  <si>
    <t>J2 14</t>
  </si>
  <si>
    <t>YJ-37</t>
  </si>
  <si>
    <t>J2 15</t>
  </si>
  <si>
    <t>YJ-42</t>
  </si>
  <si>
    <t>J2 16</t>
  </si>
  <si>
    <t>YJ-44</t>
  </si>
  <si>
    <t>J2 17</t>
  </si>
  <si>
    <t>YJ-46</t>
  </si>
  <si>
    <t>J2 18</t>
  </si>
  <si>
    <t>YJ-48</t>
  </si>
  <si>
    <t>JSH 1</t>
  </si>
  <si>
    <t>YJ-50</t>
  </si>
  <si>
    <t>JSH 13</t>
  </si>
  <si>
    <t>YJ-51</t>
  </si>
  <si>
    <t>JSH 19</t>
  </si>
  <si>
    <t>YJ-52</t>
  </si>
  <si>
    <t>JSH 21</t>
  </si>
  <si>
    <t>YJ-55</t>
  </si>
  <si>
    <t>JSH 22</t>
  </si>
  <si>
    <t>YJ-56</t>
  </si>
  <si>
    <t>JSH 23</t>
  </si>
  <si>
    <t>YJ-58</t>
  </si>
  <si>
    <t>JSH 24</t>
  </si>
  <si>
    <t>YJ-62</t>
  </si>
  <si>
    <t>Cao et al. 2020</t>
  </si>
  <si>
    <t>Siduping section</t>
  </si>
  <si>
    <t>SDP-126</t>
  </si>
  <si>
    <t>YJ-64</t>
  </si>
  <si>
    <t>CRM-145a</t>
  </si>
  <si>
    <t>SDP-129</t>
  </si>
  <si>
    <t>YJ-65</t>
  </si>
  <si>
    <t>SDP-130</t>
  </si>
  <si>
    <t>YJ-67</t>
  </si>
  <si>
    <t>SDP-131</t>
  </si>
  <si>
    <t>YJ-69</t>
  </si>
  <si>
    <t>SDP-133</t>
  </si>
  <si>
    <t>YJ-71</t>
  </si>
  <si>
    <t>SDP-134</t>
  </si>
  <si>
    <t>YJ-73</t>
  </si>
  <si>
    <t>SDP-135</t>
  </si>
  <si>
    <t>YJ-76</t>
  </si>
  <si>
    <t>SDP-138</t>
  </si>
  <si>
    <t>YJ-79</t>
  </si>
  <si>
    <t>SDP-140</t>
  </si>
  <si>
    <t>YJ-82</t>
  </si>
  <si>
    <t>SDP-142</t>
  </si>
  <si>
    <t>YJ-84</t>
  </si>
  <si>
    <t>SDP-155</t>
  </si>
  <si>
    <t>YJ-87</t>
  </si>
  <si>
    <t>SDP-156</t>
  </si>
  <si>
    <t>YJ-89</t>
  </si>
  <si>
    <t>SDP-160</t>
  </si>
  <si>
    <t>YJ-92</t>
  </si>
  <si>
    <t>SDP-162</t>
  </si>
  <si>
    <t>YJ-95</t>
  </si>
  <si>
    <t>SDP-163</t>
  </si>
  <si>
    <t>YJ-96</t>
  </si>
  <si>
    <t>SDP-164</t>
  </si>
  <si>
    <t>YJ-97</t>
  </si>
  <si>
    <t>SDP-165</t>
  </si>
  <si>
    <t>YJ-99</t>
  </si>
  <si>
    <t>SDP-166</t>
  </si>
  <si>
    <t>YJ-102</t>
  </si>
  <si>
    <t>SDP-167</t>
  </si>
  <si>
    <t>YJ-104</t>
  </si>
  <si>
    <t>SDP-168</t>
  </si>
  <si>
    <t>Daotuo drillcore</t>
  </si>
  <si>
    <t>DT-581</t>
  </si>
  <si>
    <t>SDP-170</t>
  </si>
  <si>
    <t>DT-583</t>
  </si>
  <si>
    <t>SDP-171</t>
  </si>
  <si>
    <t>DT-585</t>
  </si>
  <si>
    <t>SDP-172</t>
  </si>
  <si>
    <t>DT-587</t>
  </si>
  <si>
    <t>SDP-173</t>
  </si>
  <si>
    <t>DT-589</t>
  </si>
  <si>
    <t>SDP-175</t>
  </si>
  <si>
    <t>DT-591</t>
  </si>
  <si>
    <t>SDP-176</t>
  </si>
  <si>
    <t>DT-593</t>
  </si>
  <si>
    <t>SDP-177</t>
  </si>
  <si>
    <t>DT-595</t>
  </si>
  <si>
    <t>SDP-178</t>
  </si>
  <si>
    <t>DT-597</t>
  </si>
  <si>
    <t>SDP-179</t>
  </si>
  <si>
    <t>DT-599</t>
  </si>
  <si>
    <t>SDP-180</t>
  </si>
  <si>
    <t>DT-601</t>
  </si>
  <si>
    <t>SDP-181</t>
  </si>
  <si>
    <t>DT-603</t>
  </si>
  <si>
    <t>SDP-182</t>
  </si>
  <si>
    <t>DT-605</t>
  </si>
  <si>
    <t>SDP-183</t>
  </si>
  <si>
    <t>DT-607</t>
  </si>
  <si>
    <t>SDP-184</t>
  </si>
  <si>
    <t>DT-609</t>
  </si>
  <si>
    <t>SDP-185</t>
  </si>
  <si>
    <t>DT-611</t>
  </si>
  <si>
    <t>SDP-192</t>
  </si>
  <si>
    <t>DT-613</t>
  </si>
  <si>
    <t>SDP-194</t>
  </si>
  <si>
    <t>DT-615</t>
  </si>
  <si>
    <t>SDP-195</t>
  </si>
  <si>
    <t>DT-a62</t>
  </si>
  <si>
    <t>SDP-196</t>
  </si>
  <si>
    <t>DT-a64</t>
  </si>
  <si>
    <t>SDP-197</t>
  </si>
  <si>
    <t>DT-a66</t>
  </si>
  <si>
    <t>SDP-198</t>
  </si>
  <si>
    <t>DT-a68</t>
  </si>
  <si>
    <t>SDP-199</t>
  </si>
  <si>
    <t>DT-a70</t>
  </si>
  <si>
    <t>SDP-201</t>
  </si>
  <si>
    <t>DT-1004</t>
  </si>
  <si>
    <t>SDP-202</t>
  </si>
  <si>
    <t>DT-1010</t>
  </si>
  <si>
    <t>SDP-203</t>
  </si>
  <si>
    <t>DT-1013</t>
  </si>
  <si>
    <t>SDP-204</t>
  </si>
  <si>
    <t>DT-1016</t>
  </si>
  <si>
    <t>SDP-205</t>
  </si>
  <si>
    <t>DT-1022</t>
  </si>
  <si>
    <t>SDP-206</t>
  </si>
  <si>
    <t>DT-1025</t>
  </si>
  <si>
    <t>SDP-208</t>
  </si>
  <si>
    <t>DT-1028</t>
  </si>
  <si>
    <t>SDP-209</t>
  </si>
  <si>
    <t>DT-1031</t>
  </si>
  <si>
    <t>SDP-210</t>
  </si>
  <si>
    <t>DT-1037</t>
  </si>
  <si>
    <t>SDP-211</t>
  </si>
  <si>
    <t>DT-1043</t>
  </si>
  <si>
    <t>SDP-212</t>
  </si>
  <si>
    <t>DT-1046</t>
  </si>
  <si>
    <t>SDP-213</t>
  </si>
  <si>
    <t>DT-1049</t>
  </si>
  <si>
    <t>SDP-214</t>
  </si>
  <si>
    <t>DT-1056</t>
  </si>
  <si>
    <t>SDP-215</t>
  </si>
  <si>
    <t>DT-1059</t>
  </si>
  <si>
    <t>Zhang et al.2018c</t>
  </si>
  <si>
    <t>Wuhe section</t>
  </si>
  <si>
    <t>HMJ-1</t>
  </si>
  <si>
    <t>DT-1062</t>
  </si>
  <si>
    <t>HMJ-6.3</t>
  </si>
  <si>
    <t>DT-1065</t>
  </si>
  <si>
    <t>HMJ-9.4</t>
  </si>
  <si>
    <t>DT-1068</t>
  </si>
  <si>
    <t>HMJ-11.7</t>
  </si>
  <si>
    <t>DT-1071</t>
  </si>
  <si>
    <t>HMJ-14</t>
  </si>
  <si>
    <t>DT-1074</t>
  </si>
  <si>
    <t>HMJ-17</t>
  </si>
  <si>
    <t>DT-1077</t>
  </si>
  <si>
    <t>HMJ-19</t>
  </si>
  <si>
    <t>DT-1080</t>
  </si>
  <si>
    <t>HMJ-21</t>
  </si>
  <si>
    <t>DT-1083</t>
  </si>
  <si>
    <t>SBT-25</t>
  </si>
  <si>
    <t>DT-1084</t>
  </si>
  <si>
    <t>SBT-26</t>
  </si>
  <si>
    <t>DT-1085</t>
  </si>
  <si>
    <t>SBT-28</t>
  </si>
  <si>
    <t>DT-1091</t>
  </si>
  <si>
    <t>SBT-32</t>
  </si>
  <si>
    <t>DT-1097</t>
  </si>
  <si>
    <t>SBT-34</t>
  </si>
  <si>
    <t>DT-1100</t>
  </si>
  <si>
    <t>SBT-40</t>
  </si>
  <si>
    <t>DT-1103</t>
  </si>
  <si>
    <t>SBT-42</t>
  </si>
  <si>
    <t>DT-1106</t>
  </si>
  <si>
    <t>SBT-45</t>
  </si>
  <si>
    <t>DT-1109</t>
  </si>
  <si>
    <t>SBT-51</t>
  </si>
  <si>
    <t>Lu et al.2017</t>
  </si>
  <si>
    <t>Mora001-gray shales</t>
  </si>
  <si>
    <t>SBT-53</t>
  </si>
  <si>
    <t>SBT-55</t>
  </si>
  <si>
    <t>Solberga #1-Kallholn Fm.</t>
  </si>
  <si>
    <t>SBT-58</t>
  </si>
  <si>
    <t>SBT-64</t>
  </si>
  <si>
    <t>SBT-66</t>
  </si>
  <si>
    <t>SBT-76</t>
  </si>
  <si>
    <t>Solberga #1-the Fjacka Shale</t>
  </si>
  <si>
    <t>SBT-78</t>
  </si>
  <si>
    <t>135.01rpt1</t>
  </si>
  <si>
    <t>SBT-85</t>
  </si>
  <si>
    <t>SBT-89</t>
  </si>
  <si>
    <t>SBT-91</t>
  </si>
  <si>
    <t>SBT-94</t>
  </si>
  <si>
    <t>SBT-97</t>
  </si>
  <si>
    <t>SBT-101</t>
  </si>
  <si>
    <t>Stumsnas #1-the Fjacka Shale</t>
  </si>
  <si>
    <t>SBT-105</t>
  </si>
  <si>
    <t>SBT-107</t>
  </si>
  <si>
    <t>BMT-160</t>
  </si>
  <si>
    <t>BMT-162</t>
  </si>
  <si>
    <t>BMT-164</t>
  </si>
  <si>
    <t>BMT-170</t>
  </si>
  <si>
    <t>BMT-172</t>
  </si>
  <si>
    <t>220.87rpt</t>
  </si>
  <si>
    <t>BMT-177</t>
  </si>
  <si>
    <t>BMT-183</t>
  </si>
  <si>
    <t>BMT-186</t>
  </si>
  <si>
    <t>BMT-190</t>
  </si>
  <si>
    <t>Stockey et al. 2020</t>
  </si>
  <si>
    <t>R16A-01</t>
  </si>
  <si>
    <t>BMT-194</t>
  </si>
  <si>
    <t>R16A-02</t>
  </si>
  <si>
    <t>BMT-200</t>
  </si>
  <si>
    <t>R16A-03</t>
  </si>
  <si>
    <t>BMT-203</t>
  </si>
  <si>
    <t>R16A-04</t>
  </si>
  <si>
    <t>BMT-206</t>
  </si>
  <si>
    <t>R16A-05</t>
  </si>
  <si>
    <t>BM-60</t>
  </si>
  <si>
    <t>R16A-06</t>
  </si>
  <si>
    <t>BM-57</t>
  </si>
  <si>
    <t>R16A-07</t>
  </si>
  <si>
    <t>BM-55</t>
  </si>
  <si>
    <t>R16A-08</t>
  </si>
  <si>
    <t>BM-51</t>
  </si>
  <si>
    <t>R16A-09</t>
  </si>
  <si>
    <t>BM-33</t>
  </si>
  <si>
    <t>R16A-10</t>
  </si>
  <si>
    <t>BM-30</t>
  </si>
  <si>
    <t>R16A-11</t>
  </si>
  <si>
    <t>BM-28</t>
  </si>
  <si>
    <t>R16A-12</t>
  </si>
  <si>
    <t>BM-24</t>
  </si>
  <si>
    <t>R16A-13</t>
  </si>
  <si>
    <t>BM-20</t>
  </si>
  <si>
    <t>R16A-14</t>
  </si>
  <si>
    <t>BM-1</t>
  </si>
  <si>
    <t>R16A-15</t>
  </si>
  <si>
    <t>YJH-0.9</t>
  </si>
  <si>
    <t>R16A-16</t>
  </si>
  <si>
    <t>YJH-2</t>
  </si>
  <si>
    <t>R16A-17</t>
  </si>
  <si>
    <t>YHJ-21</t>
  </si>
  <si>
    <t>R16A-18</t>
  </si>
  <si>
    <t>YJH-33</t>
  </si>
  <si>
    <t>R16A-19</t>
  </si>
  <si>
    <t>YJH-34</t>
  </si>
  <si>
    <t>R16A-20</t>
  </si>
  <si>
    <t>YJH-38</t>
  </si>
  <si>
    <t>R16A-21</t>
  </si>
  <si>
    <t>YJH-40</t>
  </si>
  <si>
    <t>R16A-22</t>
  </si>
  <si>
    <t>Gaojiashan section</t>
  </si>
  <si>
    <t>14GJS-0.5</t>
  </si>
  <si>
    <t>R16A-23</t>
  </si>
  <si>
    <t>14GJS-2</t>
  </si>
  <si>
    <t>R16A-24</t>
  </si>
  <si>
    <t>14GJS-4</t>
  </si>
  <si>
    <t>R16A-25</t>
  </si>
  <si>
    <t>14GJS-5</t>
  </si>
  <si>
    <t>R16A-26</t>
  </si>
  <si>
    <t>14GJS-7</t>
  </si>
  <si>
    <t>R16A-27</t>
  </si>
  <si>
    <t>14GJS-8</t>
  </si>
  <si>
    <t>R16A-28</t>
  </si>
  <si>
    <t>14GJS-9</t>
  </si>
  <si>
    <t>R16A-29</t>
  </si>
  <si>
    <t>14GJS-10</t>
  </si>
  <si>
    <t>R16A-30</t>
  </si>
  <si>
    <t>14GJS-12</t>
  </si>
  <si>
    <t>R16A-31</t>
  </si>
  <si>
    <t>14GJS-13</t>
  </si>
  <si>
    <t>R16A-32</t>
  </si>
  <si>
    <t>14GJS-14</t>
  </si>
  <si>
    <t>R16A-33</t>
  </si>
  <si>
    <t>14GJS-16</t>
  </si>
  <si>
    <t>R16A-34</t>
  </si>
  <si>
    <t>14GJS-18</t>
  </si>
  <si>
    <t>R16A-35</t>
  </si>
  <si>
    <t>14GJS-20</t>
  </si>
  <si>
    <t>R16A-36</t>
  </si>
  <si>
    <t>14GJS-22.5</t>
  </si>
  <si>
    <t>R16A-37</t>
  </si>
  <si>
    <t>14GJS-24</t>
  </si>
  <si>
    <t>R16A-38</t>
  </si>
  <si>
    <t>14GJS-26</t>
  </si>
  <si>
    <t>R16A-39</t>
  </si>
  <si>
    <t>14GJS-27</t>
  </si>
  <si>
    <t>R16A-40</t>
  </si>
  <si>
    <t>14GJS-30</t>
  </si>
  <si>
    <t>R16A-41</t>
  </si>
  <si>
    <t>14GJS-31</t>
  </si>
  <si>
    <t>R16A-42</t>
  </si>
  <si>
    <t>14GJS-32</t>
  </si>
  <si>
    <t>R16A-43</t>
  </si>
  <si>
    <t>14GJS-33</t>
  </si>
  <si>
    <t>R16A-44</t>
  </si>
  <si>
    <t>14GJS-34.5</t>
  </si>
  <si>
    <t>R16A-45</t>
  </si>
  <si>
    <t>14GJS-35</t>
  </si>
  <si>
    <t>R16A-46</t>
  </si>
  <si>
    <t>14GJS-38</t>
  </si>
  <si>
    <t>R16A-47</t>
  </si>
  <si>
    <t>14GJS-39</t>
  </si>
  <si>
    <t>R16A-48</t>
  </si>
  <si>
    <t>14GJS-43</t>
  </si>
  <si>
    <t>R16A-49</t>
  </si>
  <si>
    <t>Tostevin et al.2019</t>
  </si>
  <si>
    <t>LO2</t>
  </si>
  <si>
    <t>R16A-50</t>
  </si>
  <si>
    <t>LO4</t>
  </si>
  <si>
    <t>R16A-51</t>
  </si>
  <si>
    <t>LO6</t>
  </si>
  <si>
    <t>R16A-52</t>
  </si>
  <si>
    <t>LO7</t>
  </si>
  <si>
    <t>R16A-53</t>
  </si>
  <si>
    <t>LO8</t>
  </si>
  <si>
    <t>R16A-54</t>
  </si>
  <si>
    <t>LO14</t>
  </si>
  <si>
    <t>R16A-55</t>
  </si>
  <si>
    <t>LO16</t>
  </si>
  <si>
    <t>R16A-56</t>
  </si>
  <si>
    <t>OS2</t>
  </si>
  <si>
    <t>R16A-57</t>
  </si>
  <si>
    <t>ZR5</t>
  </si>
  <si>
    <t>R16A-58</t>
  </si>
  <si>
    <t>ZR9</t>
  </si>
  <si>
    <t>R16A-59</t>
  </si>
  <si>
    <t>ZR11</t>
  </si>
  <si>
    <t>Phan et al.2018</t>
  </si>
  <si>
    <t>Marcellus Shale</t>
  </si>
  <si>
    <r>
      <rPr>
        <b/>
        <sz val="12"/>
        <color theme="1"/>
        <rFont val="Times New Roman"/>
        <family val="1"/>
      </rPr>
      <t>Greene County,PA_</t>
    </r>
    <r>
      <rPr>
        <sz val="12"/>
        <color theme="1"/>
        <rFont val="Times New Roman"/>
        <family val="1"/>
      </rPr>
      <t>G1</t>
    </r>
  </si>
  <si>
    <t>ZR14</t>
  </si>
  <si>
    <t>G3</t>
  </si>
  <si>
    <t>ZR20</t>
  </si>
  <si>
    <t>G4</t>
  </si>
  <si>
    <t>ZR27</t>
  </si>
  <si>
    <t>G5</t>
  </si>
  <si>
    <t>ZR29</t>
  </si>
  <si>
    <t>G6</t>
  </si>
  <si>
    <t>ZR31</t>
  </si>
  <si>
    <t>G7</t>
  </si>
  <si>
    <t>ZR38</t>
  </si>
  <si>
    <t>G8</t>
  </si>
  <si>
    <t>UH4</t>
  </si>
  <si>
    <r>
      <rPr>
        <b/>
        <sz val="12"/>
        <color theme="1"/>
        <rFont val="Times New Roman"/>
        <family val="1"/>
      </rPr>
      <t>Tioga County,NY_</t>
    </r>
    <r>
      <rPr>
        <sz val="12"/>
        <color theme="1"/>
        <rFont val="Times New Roman"/>
        <family val="1"/>
      </rPr>
      <t>T1</t>
    </r>
  </si>
  <si>
    <t>UH12</t>
  </si>
  <si>
    <t>T5</t>
  </si>
  <si>
    <t>UH13</t>
  </si>
  <si>
    <t>T6</t>
  </si>
  <si>
    <t>Li et al. 2020</t>
  </si>
  <si>
    <t>dol</t>
  </si>
  <si>
    <t>CRC-110</t>
  </si>
  <si>
    <t>Kendall et al. 2020</t>
  </si>
  <si>
    <t>Unit 4</t>
  </si>
  <si>
    <t>CRC-160</t>
  </si>
  <si>
    <t>Kettle Point Formation</t>
  </si>
  <si>
    <t>KPZ-1</t>
  </si>
  <si>
    <t>CRC-190</t>
  </si>
  <si>
    <t>KPZ-2</t>
  </si>
  <si>
    <t>sandy dol</t>
  </si>
  <si>
    <t>CRCm-203</t>
  </si>
  <si>
    <t>KPZ-3</t>
  </si>
  <si>
    <t>CRCm-310</t>
  </si>
  <si>
    <t>KPZ-4</t>
  </si>
  <si>
    <t>CRCm-328</t>
  </si>
  <si>
    <t>KPZ-5</t>
  </si>
  <si>
    <t>CRCm-333</t>
  </si>
  <si>
    <t>KPZ-6</t>
  </si>
  <si>
    <t>lime/dol</t>
  </si>
  <si>
    <t>CRCm-334.4</t>
  </si>
  <si>
    <t>KPZ-7</t>
  </si>
  <si>
    <t>lime</t>
  </si>
  <si>
    <t>CRCm-335.7</t>
  </si>
  <si>
    <t>KPW6</t>
  </si>
  <si>
    <t>CRCm-UL1</t>
  </si>
  <si>
    <t>KPW4</t>
  </si>
  <si>
    <t>CRCm-UL2</t>
  </si>
  <si>
    <t>KPW5</t>
  </si>
  <si>
    <t>CRCm-40mbP</t>
  </si>
  <si>
    <t>KPW3</t>
  </si>
  <si>
    <t>CRCm-30mbP</t>
  </si>
  <si>
    <t>KPW2</t>
  </si>
  <si>
    <t>CRCm-27mbP</t>
  </si>
  <si>
    <t>KPW1</t>
  </si>
  <si>
    <t>CRCm-Pb</t>
  </si>
  <si>
    <t>KPR1</t>
  </si>
  <si>
    <t>CRG-0</t>
  </si>
  <si>
    <t>KPR2</t>
  </si>
  <si>
    <t>CRG-45</t>
  </si>
  <si>
    <t>KPR3</t>
  </si>
  <si>
    <t>CRG-65</t>
  </si>
  <si>
    <t>KPR4</t>
  </si>
  <si>
    <t>CRG-80</t>
  </si>
  <si>
    <t>KPR6</t>
  </si>
  <si>
    <t>CRG-135</t>
  </si>
  <si>
    <t>KPR5</t>
  </si>
  <si>
    <t>CRPa-0</t>
  </si>
  <si>
    <t>KPR7</t>
  </si>
  <si>
    <t>CRPa-22</t>
  </si>
  <si>
    <t>KPR8</t>
  </si>
  <si>
    <t>CRPa-40</t>
  </si>
  <si>
    <t>KPR9</t>
  </si>
  <si>
    <t>CRPa-80</t>
  </si>
  <si>
    <t>KPR10</t>
  </si>
  <si>
    <t>CRPa-97</t>
  </si>
  <si>
    <t>KPR11</t>
  </si>
  <si>
    <t>CO-0</t>
  </si>
  <si>
    <t>KPR12</t>
  </si>
  <si>
    <t>CO-30</t>
  </si>
  <si>
    <t>KPR13</t>
  </si>
  <si>
    <t>CO-60</t>
  </si>
  <si>
    <t>KPR14</t>
  </si>
  <si>
    <t>CO-90</t>
  </si>
  <si>
    <t>KPR15</t>
  </si>
  <si>
    <t>CO-120</t>
  </si>
  <si>
    <t>KPR16</t>
  </si>
  <si>
    <t>CO-150</t>
  </si>
  <si>
    <t>KPR17</t>
  </si>
  <si>
    <t>CO-200</t>
  </si>
  <si>
    <t>KPR18</t>
  </si>
  <si>
    <t>CO-230</t>
  </si>
  <si>
    <t>KPP2</t>
  </si>
  <si>
    <t>CO-260</t>
  </si>
  <si>
    <t>KPP11</t>
  </si>
  <si>
    <t>Dahl et al.2019</t>
  </si>
  <si>
    <t>Siberia</t>
  </si>
  <si>
    <t>A125</t>
  </si>
  <si>
    <t>KPP6</t>
  </si>
  <si>
    <t>A161</t>
  </si>
  <si>
    <t>KPP1</t>
  </si>
  <si>
    <t xml:space="preserve">A168 </t>
  </si>
  <si>
    <t>KPP8</t>
  </si>
  <si>
    <t>A170</t>
  </si>
  <si>
    <t>KPP9</t>
  </si>
  <si>
    <t>A172</t>
  </si>
  <si>
    <t>Unit 3</t>
  </si>
  <si>
    <t>A174</t>
  </si>
  <si>
    <t>KPP5</t>
  </si>
  <si>
    <t>A176</t>
  </si>
  <si>
    <t>KPP4</t>
  </si>
  <si>
    <t>A216</t>
  </si>
  <si>
    <t>KPP12</t>
  </si>
  <si>
    <t>A218</t>
  </si>
  <si>
    <t>KPP10</t>
  </si>
  <si>
    <t>A221</t>
  </si>
  <si>
    <t>KPP3</t>
  </si>
  <si>
    <t>A225</t>
  </si>
  <si>
    <t>KPP7</t>
  </si>
  <si>
    <t>A229</t>
  </si>
  <si>
    <t>KP22</t>
  </si>
  <si>
    <t>A231</t>
  </si>
  <si>
    <t>KP21</t>
  </si>
  <si>
    <t>A233</t>
  </si>
  <si>
    <t>KP20</t>
  </si>
  <si>
    <t>KP19</t>
  </si>
  <si>
    <t>A235</t>
  </si>
  <si>
    <t>Unit 2</t>
  </si>
  <si>
    <t>KP18</t>
  </si>
  <si>
    <t>A244</t>
  </si>
  <si>
    <t>KP17</t>
  </si>
  <si>
    <t>A248</t>
  </si>
  <si>
    <t>KP16</t>
  </si>
  <si>
    <t>A253</t>
  </si>
  <si>
    <t>KP15</t>
  </si>
  <si>
    <t>A258</t>
  </si>
  <si>
    <t>KP14</t>
  </si>
  <si>
    <t>A263</t>
  </si>
  <si>
    <t>KP13</t>
  </si>
  <si>
    <t>A275</t>
  </si>
  <si>
    <t>KP10</t>
  </si>
  <si>
    <t>A278</t>
  </si>
  <si>
    <t>KP12</t>
  </si>
  <si>
    <t>A294</t>
  </si>
  <si>
    <t>KP9</t>
  </si>
  <si>
    <t>A308</t>
  </si>
  <si>
    <t>KP8</t>
  </si>
  <si>
    <t>A323</t>
  </si>
  <si>
    <t>KP7</t>
  </si>
  <si>
    <t>A328</t>
  </si>
  <si>
    <t>KP6</t>
  </si>
  <si>
    <t>A331</t>
  </si>
  <si>
    <t>Unit 1</t>
  </si>
  <si>
    <t>A340</t>
  </si>
  <si>
    <t>KP5</t>
  </si>
  <si>
    <t>A342</t>
  </si>
  <si>
    <t>KP4</t>
  </si>
  <si>
    <t>A347</t>
  </si>
  <si>
    <t>KP3</t>
  </si>
  <si>
    <t>A350</t>
  </si>
  <si>
    <t>KP2</t>
  </si>
  <si>
    <t>A358</t>
  </si>
  <si>
    <t>KP11</t>
  </si>
  <si>
    <t>A361</t>
  </si>
  <si>
    <t>KP1</t>
  </si>
  <si>
    <t>A364</t>
  </si>
  <si>
    <t>Black shale</t>
  </si>
  <si>
    <r>
      <rPr>
        <b/>
        <sz val="12"/>
        <color theme="1"/>
        <rFont val="Times New Roman"/>
        <family val="1"/>
      </rPr>
      <t>Black Sea_</t>
    </r>
    <r>
      <rPr>
        <sz val="12"/>
        <color theme="1"/>
        <rFont val="Times New Roman"/>
        <family val="1"/>
      </rPr>
      <t>10-1 (unit-I)</t>
    </r>
  </si>
  <si>
    <t>A366</t>
  </si>
  <si>
    <t>21-1 (unit-I)</t>
  </si>
  <si>
    <t>A368</t>
  </si>
  <si>
    <t>21-2 (unit-I)</t>
  </si>
  <si>
    <t>A372</t>
  </si>
  <si>
    <t>25-1 (unit-I)</t>
  </si>
  <si>
    <t>43-1 (unit-I)</t>
  </si>
  <si>
    <t>A376</t>
  </si>
  <si>
    <t>43-2 (unit-I)</t>
  </si>
  <si>
    <t>55-4 (unit-I)</t>
  </si>
  <si>
    <t>A379</t>
  </si>
  <si>
    <t>55-3 (unit-II)</t>
  </si>
  <si>
    <t>A384</t>
  </si>
  <si>
    <t>25-2 (unit-II) weighted mean</t>
  </si>
  <si>
    <t>A388</t>
  </si>
  <si>
    <t>Kupferschiefer</t>
  </si>
  <si>
    <r>
      <rPr>
        <b/>
        <sz val="12"/>
        <color theme="1"/>
        <rFont val="Times New Roman"/>
        <family val="1"/>
      </rPr>
      <t>Zechstein Sea_</t>
    </r>
    <r>
      <rPr>
        <sz val="12"/>
        <color theme="1"/>
        <rFont val="Times New Roman"/>
        <family val="1"/>
      </rPr>
      <t>92-763 weighted mean</t>
    </r>
  </si>
  <si>
    <t>A393</t>
  </si>
  <si>
    <t>92-765</t>
  </si>
  <si>
    <t>A52</t>
  </si>
  <si>
    <t>92-766</t>
  </si>
  <si>
    <t>A58</t>
  </si>
  <si>
    <t>Montoya-Pino et al. 2010</t>
  </si>
  <si>
    <r>
      <rPr>
        <b/>
        <sz val="12"/>
        <color theme="1"/>
        <rFont val="Times New Roman"/>
        <family val="1"/>
      </rPr>
      <t>Black Sea Unit I_</t>
    </r>
    <r>
      <rPr>
        <sz val="12"/>
        <color theme="1"/>
        <rFont val="Times New Roman"/>
        <family val="1"/>
      </rPr>
      <t>BS5</t>
    </r>
  </si>
  <si>
    <t>A64</t>
  </si>
  <si>
    <t>BS7</t>
  </si>
  <si>
    <t>A76</t>
  </si>
  <si>
    <t>BS10-1</t>
  </si>
  <si>
    <t>A85</t>
  </si>
  <si>
    <t>BS15</t>
  </si>
  <si>
    <t>K3-18P</t>
  </si>
  <si>
    <t>BS17</t>
  </si>
  <si>
    <t>K3-22P</t>
  </si>
  <si>
    <t xml:space="preserve">BS20 </t>
  </si>
  <si>
    <t>K3-26P</t>
  </si>
  <si>
    <t>BS21-1</t>
  </si>
  <si>
    <t>K3-28P</t>
  </si>
  <si>
    <t>BS21-2</t>
  </si>
  <si>
    <t>K3-30P</t>
  </si>
  <si>
    <t>BS25-1</t>
  </si>
  <si>
    <t>K3-32P</t>
  </si>
  <si>
    <t>BS27</t>
  </si>
  <si>
    <t>K3-35P</t>
  </si>
  <si>
    <t>BS37</t>
  </si>
  <si>
    <t>K3-37P</t>
  </si>
  <si>
    <t>BS43-1</t>
  </si>
  <si>
    <t>K3-39P</t>
  </si>
  <si>
    <t>BS43-2</t>
  </si>
  <si>
    <t>K3-41P</t>
  </si>
  <si>
    <t>BS55-4</t>
  </si>
  <si>
    <t>K5/10</t>
  </si>
  <si>
    <r>
      <rPr>
        <b/>
        <sz val="12"/>
        <color theme="1"/>
        <rFont val="Times New Roman"/>
        <family val="1"/>
      </rPr>
      <t>Black Sea Unit II_</t>
    </r>
    <r>
      <rPr>
        <sz val="12"/>
        <color theme="1"/>
        <rFont val="Times New Roman"/>
        <family val="1"/>
      </rPr>
      <t>BS25</t>
    </r>
  </si>
  <si>
    <t>K5/12P</t>
  </si>
  <si>
    <t>BS25-2</t>
  </si>
  <si>
    <t>K5/14</t>
  </si>
  <si>
    <t>BS30</t>
  </si>
  <si>
    <t>K5/17</t>
  </si>
  <si>
    <t>BS40</t>
  </si>
  <si>
    <t>K5/3P</t>
  </si>
  <si>
    <t>BS45</t>
  </si>
  <si>
    <t>K5/5P</t>
  </si>
  <si>
    <t>BS50</t>
  </si>
  <si>
    <t>K5/6P</t>
  </si>
  <si>
    <t>BS55-3</t>
  </si>
  <si>
    <t>K5/7P</t>
  </si>
  <si>
    <r>
      <rPr>
        <b/>
        <sz val="12"/>
        <color theme="1"/>
        <rFont val="Times New Roman"/>
        <family val="1"/>
      </rPr>
      <t>OAE2_</t>
    </r>
    <r>
      <rPr>
        <sz val="12"/>
        <color theme="1"/>
        <rFont val="Times New Roman"/>
        <family val="1"/>
      </rPr>
      <t xml:space="preserve">1261A 48 2w 67-68 630.23 mcd </t>
    </r>
  </si>
  <si>
    <t>K6-24</t>
  </si>
  <si>
    <t xml:space="preserve">1261A 48 2w 139-140 630.95 mcd </t>
  </si>
  <si>
    <t>K6-27</t>
  </si>
  <si>
    <t xml:space="preserve">1261A 48 3w 79-80 631.85 mcd </t>
  </si>
  <si>
    <t>K6-30</t>
  </si>
  <si>
    <t xml:space="preserve">1261A 48 3w 141-142 632.47 mcd </t>
  </si>
  <si>
    <t>K6-31A</t>
  </si>
  <si>
    <t xml:space="preserve">1261A 48 4w 142-143 633.97 mcd </t>
  </si>
  <si>
    <t>K6-34</t>
  </si>
  <si>
    <t xml:space="preserve">1261A 48 5w 78-79 634.79 mcd </t>
  </si>
  <si>
    <t>K6-35</t>
  </si>
  <si>
    <t xml:space="preserve">1261A 48 6w 3-4 635.54 mcd </t>
  </si>
  <si>
    <t>K6-38</t>
  </si>
  <si>
    <r>
      <rPr>
        <b/>
        <sz val="12"/>
        <color theme="1"/>
        <rFont val="Times New Roman"/>
        <family val="1"/>
      </rPr>
      <t>OAE2 after_</t>
    </r>
    <r>
      <rPr>
        <sz val="12"/>
        <color theme="1"/>
        <rFont val="Times New Roman"/>
        <family val="1"/>
      </rPr>
      <t xml:space="preserve">1261A 46 1w 30-31 610 mcd </t>
    </r>
  </si>
  <si>
    <t>K6-39</t>
  </si>
  <si>
    <t xml:space="preserve">1261A 46 1w 90-91 610.60 mcd </t>
  </si>
  <si>
    <t>K6-40</t>
  </si>
  <si>
    <t xml:space="preserve">1261A 46 5w 130-131 616.84 mcd </t>
  </si>
  <si>
    <t>T1-11</t>
  </si>
  <si>
    <t xml:space="preserve">1261A 47 1w 11-12 619.41 mcd </t>
  </si>
  <si>
    <t>T1-12</t>
  </si>
  <si>
    <t xml:space="preserve">1261A 47 2w 141-142 622.10 mcd </t>
  </si>
  <si>
    <t xml:space="preserve">1261A 47 4w 91-92 624.53 mcd </t>
  </si>
  <si>
    <t>T1-13</t>
  </si>
  <si>
    <t xml:space="preserve">1261A 47 5w 91-92 625.98 mcd </t>
  </si>
  <si>
    <t>T1-13-3</t>
  </si>
  <si>
    <t xml:space="preserve">1261A 47 6w 81-82 627.38 mcd </t>
  </si>
  <si>
    <t>T1-13-4</t>
  </si>
  <si>
    <t xml:space="preserve">1261A 48 1w 69-70 628.75 mcd </t>
  </si>
  <si>
    <t>T1-13-5</t>
  </si>
  <si>
    <t xml:space="preserve">1261A 48 2w 19-20 629.75 mcd </t>
  </si>
  <si>
    <t>T1-14</t>
  </si>
  <si>
    <r>
      <rPr>
        <b/>
        <sz val="12"/>
        <color theme="1"/>
        <rFont val="Times New Roman"/>
        <family val="1"/>
      </rPr>
      <t>OAE2 before_</t>
    </r>
    <r>
      <rPr>
        <sz val="12"/>
        <color theme="1"/>
        <rFont val="Times New Roman"/>
        <family val="1"/>
      </rPr>
      <t xml:space="preserve">1261A 48 6w 32-33 635.83 mcd </t>
    </r>
  </si>
  <si>
    <t>T1-15</t>
  </si>
  <si>
    <t xml:space="preserve">1261A 49 1w 125-126.5 638.52 mcd </t>
  </si>
  <si>
    <t>T1-17</t>
  </si>
  <si>
    <t xml:space="preserve">1261A 49 2w 60-61.5 639.35 mcd </t>
  </si>
  <si>
    <t>T1-2</t>
  </si>
  <si>
    <t>1261A 49 4w 1-2 641.76 mcd</t>
  </si>
  <si>
    <t xml:space="preserve">1261A 49 5w 55-56 643.80 mcd </t>
  </si>
  <si>
    <t>T1-3</t>
  </si>
  <si>
    <t>Andersen et al. 2014</t>
  </si>
  <si>
    <t>Black Sea sediments</t>
  </si>
  <si>
    <t>Station 3-85m</t>
  </si>
  <si>
    <t>T1-62</t>
  </si>
  <si>
    <t>T1/0</t>
  </si>
  <si>
    <t>T1/10</t>
  </si>
  <si>
    <t>Station 4-115m</t>
  </si>
  <si>
    <t>T1/13</t>
  </si>
  <si>
    <t>T1/16</t>
  </si>
  <si>
    <t>T1/18</t>
  </si>
  <si>
    <t>Station 9-2094m</t>
  </si>
  <si>
    <t>T1/19.5</t>
  </si>
  <si>
    <t>T1/22.5</t>
  </si>
  <si>
    <t>Station 14-2218m</t>
  </si>
  <si>
    <t>T1/25</t>
  </si>
  <si>
    <t>T1/26.5</t>
  </si>
  <si>
    <t>T1/26.5 I</t>
  </si>
  <si>
    <t>T1/26.5 II</t>
  </si>
  <si>
    <t>T1/28</t>
  </si>
  <si>
    <t>T1/29.3</t>
  </si>
  <si>
    <t>T1/30</t>
  </si>
  <si>
    <t>T1/33.5</t>
  </si>
  <si>
    <t>Station 16-129m</t>
  </si>
  <si>
    <t>T1/36</t>
  </si>
  <si>
    <t>T1/39</t>
  </si>
  <si>
    <t>T1/41</t>
  </si>
  <si>
    <t>T1/43</t>
  </si>
  <si>
    <t>T1/46</t>
  </si>
  <si>
    <t>T1/47.5</t>
  </si>
  <si>
    <t>Cariaco Basin sediments</t>
  </si>
  <si>
    <t>Core 1002a</t>
  </si>
  <si>
    <t>T1/49</t>
  </si>
  <si>
    <t>T1/5</t>
  </si>
  <si>
    <t>T1/52.5</t>
  </si>
  <si>
    <t>T1/56.5</t>
  </si>
  <si>
    <t>Core 1002b</t>
  </si>
  <si>
    <t>T1/59</t>
  </si>
  <si>
    <t>T1/60.5</t>
  </si>
  <si>
    <t>China</t>
  </si>
  <si>
    <t>DH-29</t>
  </si>
  <si>
    <t>Rolison et al.2017</t>
  </si>
  <si>
    <t>Black Sea Station 2 sediment core</t>
  </si>
  <si>
    <t>2A</t>
  </si>
  <si>
    <t>DH-27</t>
  </si>
  <si>
    <t>2B</t>
  </si>
  <si>
    <t>DH-24</t>
  </si>
  <si>
    <t>2C</t>
  </si>
  <si>
    <t>DH-21</t>
  </si>
  <si>
    <t>2D</t>
  </si>
  <si>
    <t>DH-19</t>
  </si>
  <si>
    <t>2E</t>
  </si>
  <si>
    <t>DH-17</t>
  </si>
  <si>
    <t>2F</t>
  </si>
  <si>
    <t>DH-15</t>
  </si>
  <si>
    <t>2G</t>
  </si>
  <si>
    <t>DH-13</t>
  </si>
  <si>
    <t>2H</t>
  </si>
  <si>
    <t>DH-12</t>
  </si>
  <si>
    <t>2I</t>
  </si>
  <si>
    <t>DH-11</t>
  </si>
  <si>
    <t>2J</t>
  </si>
  <si>
    <t>DH-10</t>
  </si>
  <si>
    <t>2K</t>
  </si>
  <si>
    <t>DH-9</t>
  </si>
  <si>
    <t>2L</t>
  </si>
  <si>
    <t>DH-8</t>
  </si>
  <si>
    <t>2L-duplo</t>
  </si>
  <si>
    <t>DH-6</t>
  </si>
  <si>
    <t>2M</t>
  </si>
  <si>
    <t>DH-5</t>
  </si>
  <si>
    <t>2N</t>
  </si>
  <si>
    <t>XT_155</t>
  </si>
  <si>
    <t>2O</t>
  </si>
  <si>
    <t>XT_153</t>
  </si>
  <si>
    <t>2P</t>
  </si>
  <si>
    <t>XT_146</t>
  </si>
  <si>
    <t>2R</t>
  </si>
  <si>
    <t>XT_143</t>
  </si>
  <si>
    <t>2S</t>
  </si>
  <si>
    <t>XT_140</t>
  </si>
  <si>
    <t>2T</t>
  </si>
  <si>
    <t>XT_136</t>
  </si>
  <si>
    <t>2V</t>
  </si>
  <si>
    <t>XT_121</t>
  </si>
  <si>
    <t>2V-duplo</t>
  </si>
  <si>
    <t>XT_117</t>
  </si>
  <si>
    <t>2Y</t>
  </si>
  <si>
    <t>XT_115</t>
  </si>
  <si>
    <t>Andersen et al. 2018</t>
  </si>
  <si>
    <t>organic carbon rich sediments</t>
  </si>
  <si>
    <t>70-71</t>
  </si>
  <si>
    <t>XT_111</t>
  </si>
  <si>
    <t>sapropels</t>
  </si>
  <si>
    <t>71-72</t>
  </si>
  <si>
    <t>XT_110</t>
  </si>
  <si>
    <t>72-73</t>
  </si>
  <si>
    <t>XT_107</t>
  </si>
  <si>
    <t>76-77</t>
  </si>
  <si>
    <t>XT_106</t>
  </si>
  <si>
    <t>78-79</t>
  </si>
  <si>
    <t>XT_105</t>
  </si>
  <si>
    <t>84-85</t>
  </si>
  <si>
    <t>XT_103</t>
  </si>
  <si>
    <t>85-86</t>
  </si>
  <si>
    <t>XT_101</t>
  </si>
  <si>
    <t>86-87</t>
  </si>
  <si>
    <t>Morocco</t>
  </si>
  <si>
    <t>M218-102.8</t>
  </si>
  <si>
    <t>87-88</t>
  </si>
  <si>
    <t>M218-147.3</t>
  </si>
  <si>
    <t>90-91</t>
  </si>
  <si>
    <t>M218-16.1</t>
  </si>
  <si>
    <t>93-94</t>
  </si>
  <si>
    <t>M218-168.0</t>
  </si>
  <si>
    <t>94-95</t>
  </si>
  <si>
    <t>M218-23.5</t>
  </si>
  <si>
    <t>96-97</t>
  </si>
  <si>
    <t>M218-70.5</t>
  </si>
  <si>
    <t>97-98</t>
  </si>
  <si>
    <t>M219-142.0</t>
  </si>
  <si>
    <t>101-102</t>
  </si>
  <si>
    <t>M219-275.2</t>
  </si>
  <si>
    <t>106-107</t>
  </si>
  <si>
    <t>M219-360.1</t>
  </si>
  <si>
    <t>107-108</t>
  </si>
  <si>
    <t>M219-412.2</t>
  </si>
  <si>
    <t>108-109</t>
  </si>
  <si>
    <t>M219-441.8</t>
  </si>
  <si>
    <t>109-110</t>
  </si>
  <si>
    <t>M219-45.5</t>
  </si>
  <si>
    <t>Bura-Nakic et al. 2018</t>
  </si>
  <si>
    <t>organic rich sediments</t>
  </si>
  <si>
    <t>M219-704.0</t>
  </si>
  <si>
    <t>M219-72.1</t>
  </si>
  <si>
    <t>M24-260.0</t>
  </si>
  <si>
    <t>M24-338.2</t>
  </si>
  <si>
    <t>M24-391.3</t>
  </si>
  <si>
    <t>M24-436.8</t>
  </si>
  <si>
    <t>M24-436.8 BULK</t>
  </si>
  <si>
    <t>M24-436.8 RESIDUE</t>
  </si>
  <si>
    <t>M24-436.8_LEACH</t>
  </si>
  <si>
    <t>M302-105.5</t>
  </si>
  <si>
    <t>M302-132.6</t>
  </si>
  <si>
    <t>Black Sea</t>
  </si>
  <si>
    <t>M302-161.7</t>
  </si>
  <si>
    <t>M302-56.8</t>
  </si>
  <si>
    <t>M302-56.8 (II)</t>
  </si>
  <si>
    <t>Dahl et al.2017</t>
  </si>
  <si>
    <t>limestones</t>
  </si>
  <si>
    <t>rpt</t>
  </si>
  <si>
    <t>Dahl et al.2014</t>
  </si>
  <si>
    <t>Mt. Whelan #1 drill core carbonate fraction</t>
  </si>
  <si>
    <t>WH1-4</t>
  </si>
  <si>
    <t>WH1-9</t>
  </si>
  <si>
    <t>WH1-11</t>
  </si>
  <si>
    <t>WH1-16</t>
  </si>
  <si>
    <t>WH1-20</t>
  </si>
  <si>
    <t>WH1-24</t>
  </si>
  <si>
    <t>Cariaco</t>
  </si>
  <si>
    <t>WH1-29</t>
  </si>
  <si>
    <t>WH1-33</t>
  </si>
  <si>
    <t>WH1-35</t>
  </si>
  <si>
    <t>WH1-39</t>
  </si>
  <si>
    <t>WH1-39 replicate digest</t>
  </si>
  <si>
    <t>WH1-41B (clay-rich)</t>
  </si>
  <si>
    <t>WH1-42</t>
  </si>
  <si>
    <t>WH1-47a</t>
  </si>
  <si>
    <t>WH1-55</t>
  </si>
  <si>
    <t>WH1-64</t>
  </si>
  <si>
    <t>WH1-70</t>
  </si>
  <si>
    <t>WH1-74</t>
  </si>
  <si>
    <t>WH1-86</t>
  </si>
  <si>
    <t>WH1-98</t>
  </si>
  <si>
    <t>Azmy et al.2015</t>
  </si>
  <si>
    <t>lime mudstone (rhythmites)</t>
  </si>
  <si>
    <t>GP 1</t>
  </si>
  <si>
    <t>GP 2</t>
  </si>
  <si>
    <t>GP 2 replicate</t>
  </si>
  <si>
    <t>GP 3</t>
  </si>
  <si>
    <t>GP 4</t>
  </si>
  <si>
    <t>GP 5</t>
  </si>
  <si>
    <t>GP 6</t>
  </si>
  <si>
    <t>GP 7</t>
  </si>
  <si>
    <t>GP 8</t>
  </si>
  <si>
    <t>GP 9</t>
  </si>
  <si>
    <t>GP 10</t>
  </si>
  <si>
    <t>GP 13</t>
  </si>
  <si>
    <t>GP 14</t>
  </si>
  <si>
    <t>GP 15</t>
  </si>
  <si>
    <t>GP 16</t>
  </si>
  <si>
    <t>GP 17</t>
  </si>
  <si>
    <t>GP 18</t>
  </si>
  <si>
    <t>GP 19</t>
  </si>
  <si>
    <t>GP 20</t>
  </si>
  <si>
    <t>GP 21</t>
  </si>
  <si>
    <t>GP 22</t>
  </si>
  <si>
    <t>GP 23</t>
  </si>
  <si>
    <t>GP 24</t>
  </si>
  <si>
    <t>GP 25</t>
  </si>
  <si>
    <t>GP 26</t>
  </si>
  <si>
    <t>GP 27</t>
  </si>
  <si>
    <t>GP 28</t>
  </si>
  <si>
    <t>GP 28 replicate</t>
  </si>
  <si>
    <t>GP 29</t>
  </si>
  <si>
    <t>GP 30</t>
  </si>
  <si>
    <t>GP 31</t>
  </si>
  <si>
    <t>GP 32</t>
  </si>
  <si>
    <t>GP 33</t>
  </si>
  <si>
    <t>GP 33A</t>
  </si>
  <si>
    <t>GP 34</t>
  </si>
  <si>
    <t>GP 35</t>
  </si>
  <si>
    <t>GP 36</t>
  </si>
  <si>
    <t>GP 37</t>
  </si>
  <si>
    <t>GP 38</t>
  </si>
  <si>
    <t>GP 39</t>
  </si>
  <si>
    <t>GP 40</t>
  </si>
  <si>
    <t>GP 41</t>
  </si>
  <si>
    <t>Abshire et al. 2020</t>
  </si>
  <si>
    <t>organic rich surface sediments</t>
  </si>
  <si>
    <t>25020-11</t>
  </si>
  <si>
    <t>GP 41A</t>
  </si>
  <si>
    <t>shelf</t>
  </si>
  <si>
    <t>25020-12</t>
  </si>
  <si>
    <t>GP 42</t>
  </si>
  <si>
    <t>25020-13</t>
  </si>
  <si>
    <t>GP 43</t>
  </si>
  <si>
    <t>25020-14</t>
  </si>
  <si>
    <t>GP 44</t>
  </si>
  <si>
    <t>25020-15</t>
  </si>
  <si>
    <t>GP 45</t>
  </si>
  <si>
    <t>25020-16</t>
  </si>
  <si>
    <t>GP 46</t>
  </si>
  <si>
    <t>25020-17</t>
  </si>
  <si>
    <t>GP 47</t>
  </si>
  <si>
    <t>25020-18</t>
  </si>
  <si>
    <t>GP 48</t>
  </si>
  <si>
    <t>25020-19</t>
  </si>
  <si>
    <t>GP 49</t>
  </si>
  <si>
    <t>25020-20</t>
  </si>
  <si>
    <t>GP 50</t>
  </si>
  <si>
    <t>shelf break</t>
  </si>
  <si>
    <t>GC4-21</t>
  </si>
  <si>
    <t>GP 51</t>
  </si>
  <si>
    <t>GC4-22</t>
  </si>
  <si>
    <t>GP 52</t>
  </si>
  <si>
    <t>GC4-23</t>
  </si>
  <si>
    <t>GP 53</t>
  </si>
  <si>
    <t>GC4-24</t>
  </si>
  <si>
    <t>GP 54</t>
  </si>
  <si>
    <t>GC4-25</t>
  </si>
  <si>
    <t>GP 55</t>
  </si>
  <si>
    <t>GC4-26</t>
  </si>
  <si>
    <t>GP 56</t>
  </si>
  <si>
    <t>GC4-27</t>
  </si>
  <si>
    <t>GP 57</t>
  </si>
  <si>
    <t>GC4-28</t>
  </si>
  <si>
    <t>GP 58</t>
  </si>
  <si>
    <t>GC4-29</t>
  </si>
  <si>
    <t>GP 59</t>
  </si>
  <si>
    <t>slope</t>
  </si>
  <si>
    <t>GC5-30</t>
  </si>
  <si>
    <t>GP 59 replicate</t>
  </si>
  <si>
    <t>GC5-31</t>
  </si>
  <si>
    <t>GP 60</t>
  </si>
  <si>
    <t>GC5-32</t>
  </si>
  <si>
    <t>Bartlett et al.2018</t>
  </si>
  <si>
    <t>GC5-33</t>
  </si>
  <si>
    <t>GC5-34</t>
  </si>
  <si>
    <t>GC5-35</t>
  </si>
  <si>
    <t>GC5-36</t>
  </si>
  <si>
    <t>GC5-37</t>
  </si>
  <si>
    <t>GC5-38</t>
  </si>
  <si>
    <t>LF 22.7</t>
  </si>
  <si>
    <t>LT 21.5</t>
  </si>
  <si>
    <t>LF 20.5</t>
  </si>
  <si>
    <t>LF 19.7</t>
  </si>
  <si>
    <t>LT 18.4</t>
  </si>
  <si>
    <t>LF 17.4</t>
  </si>
  <si>
    <t>LF 16.4</t>
  </si>
  <si>
    <t>LT 15.4</t>
  </si>
  <si>
    <t>LF 14.8</t>
  </si>
  <si>
    <t>LT 13.8</t>
  </si>
  <si>
    <t>LF 13.8</t>
  </si>
  <si>
    <t>LF 13</t>
  </si>
  <si>
    <t>LF 13 skel</t>
  </si>
  <si>
    <t>LF 12.3</t>
  </si>
  <si>
    <t>LF 12</t>
  </si>
  <si>
    <t>LF 11.5</t>
  </si>
  <si>
    <t>LF 10.7</t>
  </si>
  <si>
    <t>LF 10</t>
  </si>
  <si>
    <t>LF 9</t>
  </si>
  <si>
    <t>LF 5.7</t>
  </si>
  <si>
    <t>LF 4.9</t>
  </si>
  <si>
    <t>LF 4.3</t>
  </si>
  <si>
    <t>LF 3</t>
  </si>
  <si>
    <t>LF 2.3</t>
  </si>
  <si>
    <t>LF 1.3</t>
  </si>
  <si>
    <t>LF 0</t>
  </si>
  <si>
    <t>LF -3</t>
  </si>
  <si>
    <t>LF -2</t>
  </si>
  <si>
    <t>LF -1</t>
  </si>
  <si>
    <t>LM 60</t>
  </si>
  <si>
    <t>LM 51</t>
  </si>
  <si>
    <t>LM 43</t>
  </si>
  <si>
    <t>del Rey et al. 2020</t>
  </si>
  <si>
    <t>Brachiopod shells</t>
  </si>
  <si>
    <t>B5AD</t>
  </si>
  <si>
    <t>B5A</t>
  </si>
  <si>
    <t>B5D</t>
  </si>
  <si>
    <t>B5E</t>
  </si>
  <si>
    <t>B4A</t>
  </si>
  <si>
    <t>B4B</t>
  </si>
  <si>
    <t>B4C</t>
  </si>
  <si>
    <t>B4D</t>
  </si>
  <si>
    <t>B4E</t>
  </si>
  <si>
    <t>B3A</t>
  </si>
  <si>
    <t>B3B</t>
  </si>
  <si>
    <t>B3C</t>
  </si>
  <si>
    <t>B3D</t>
  </si>
  <si>
    <t>B3E</t>
  </si>
  <si>
    <t>B2A</t>
  </si>
  <si>
    <t>B2B</t>
  </si>
  <si>
    <t>B2C</t>
  </si>
  <si>
    <t>B2D</t>
  </si>
  <si>
    <t>B2BD</t>
  </si>
  <si>
    <t>B1A</t>
  </si>
  <si>
    <t>B1C</t>
  </si>
  <si>
    <t>B1D</t>
  </si>
  <si>
    <t>B1E</t>
  </si>
  <si>
    <t>B1DE</t>
  </si>
  <si>
    <t>White et al.2018</t>
  </si>
  <si>
    <t>micrite/wacke</t>
  </si>
  <si>
    <t>DVG 0</t>
  </si>
  <si>
    <t>DVG 5.5</t>
  </si>
  <si>
    <t>DVG 7.5</t>
  </si>
  <si>
    <t>DVG 10.5</t>
  </si>
  <si>
    <t>DVG 16</t>
  </si>
  <si>
    <t>DVG 18</t>
  </si>
  <si>
    <t>micrite</t>
  </si>
  <si>
    <t>DVG 20</t>
  </si>
  <si>
    <t>DVG 23.5</t>
  </si>
  <si>
    <t>DVG 26</t>
  </si>
  <si>
    <t>DVG 27.2</t>
  </si>
  <si>
    <t>DVG 28.8</t>
  </si>
  <si>
    <t>DVG 32</t>
  </si>
  <si>
    <t>DVG 39.8</t>
  </si>
  <si>
    <t>DVG 44.5</t>
  </si>
  <si>
    <t>grainstone</t>
  </si>
  <si>
    <t>DVG 46.5</t>
  </si>
  <si>
    <t>DVG 50.1</t>
  </si>
  <si>
    <t>DVG 52</t>
  </si>
  <si>
    <t>DVG 53.3</t>
  </si>
  <si>
    <t>DVG 54.1</t>
  </si>
  <si>
    <t>DVG 56.2</t>
  </si>
  <si>
    <t>DVG 56.7</t>
  </si>
  <si>
    <t>DVG 59</t>
  </si>
  <si>
    <t>DVG 73</t>
  </si>
  <si>
    <t>DVG 75.3</t>
  </si>
  <si>
    <t>EDG 1.3</t>
  </si>
  <si>
    <t>EDG 3</t>
  </si>
  <si>
    <t>EDG 5</t>
  </si>
  <si>
    <t>EDG 6</t>
  </si>
  <si>
    <t>EDG 7.3</t>
  </si>
  <si>
    <t>EDG 8.5</t>
  </si>
  <si>
    <t>EDG 9.6</t>
  </si>
  <si>
    <t>EDG 10</t>
  </si>
  <si>
    <t>EDG 16.3</t>
  </si>
  <si>
    <t>EDG 17.8</t>
  </si>
  <si>
    <t>EDG 18.8</t>
  </si>
  <si>
    <t>EDG 20.3</t>
  </si>
  <si>
    <t>EDG 22</t>
  </si>
  <si>
    <t>EDG 23.6</t>
  </si>
  <si>
    <t>EDG 25.7</t>
  </si>
  <si>
    <t>EDG 31.5</t>
  </si>
  <si>
    <t>EDG 35</t>
  </si>
  <si>
    <t>EDG 36.9</t>
  </si>
  <si>
    <t>EDG 37.7</t>
  </si>
  <si>
    <t>EDG 39.5</t>
  </si>
  <si>
    <t>EDG 43.6</t>
  </si>
  <si>
    <t>EDG 49.5</t>
  </si>
  <si>
    <t>EDG 51.4</t>
  </si>
  <si>
    <t>EDG 53.7</t>
  </si>
  <si>
    <t>EDG 56.5</t>
  </si>
  <si>
    <t>EDG 60.8</t>
  </si>
  <si>
    <t>EDG 65</t>
  </si>
  <si>
    <t>EDG 66.3</t>
  </si>
  <si>
    <t>EDG 71.3</t>
  </si>
  <si>
    <t>EDG 75.1</t>
  </si>
  <si>
    <t>EDG 76.5</t>
  </si>
  <si>
    <t>EDG 77</t>
  </si>
  <si>
    <t>Matrix</t>
  </si>
  <si>
    <t>shell material</t>
  </si>
  <si>
    <t>Rugose</t>
  </si>
  <si>
    <t>Song et al.2017</t>
  </si>
  <si>
    <t>BS-1</t>
  </si>
  <si>
    <t>BS-5</t>
  </si>
  <si>
    <t>BS-2</t>
  </si>
  <si>
    <t>BS-3</t>
  </si>
  <si>
    <t>BS-4</t>
  </si>
  <si>
    <t>BS-6</t>
  </si>
  <si>
    <t>BS-7</t>
  </si>
  <si>
    <t>BS-8</t>
  </si>
  <si>
    <t>BS-9</t>
  </si>
  <si>
    <t>BS-10</t>
  </si>
  <si>
    <t>BS-11</t>
  </si>
  <si>
    <t>BS-12</t>
  </si>
  <si>
    <t>BS-13</t>
  </si>
  <si>
    <t>BS-14</t>
  </si>
  <si>
    <t>BS-15</t>
  </si>
  <si>
    <t>BS-16</t>
  </si>
  <si>
    <t>BS-17</t>
  </si>
  <si>
    <t>BS-18</t>
  </si>
  <si>
    <t>BS-19</t>
  </si>
  <si>
    <t>BS-20</t>
  </si>
  <si>
    <t>BS-21</t>
  </si>
  <si>
    <t>BS-22</t>
  </si>
  <si>
    <t>BS-23</t>
  </si>
  <si>
    <t>BS-24</t>
  </si>
  <si>
    <t>BS-25</t>
  </si>
  <si>
    <t>BS-26</t>
  </si>
  <si>
    <t>Zhang et al. 2020a</t>
  </si>
  <si>
    <t>CLA-6B-4</t>
  </si>
  <si>
    <t xml:space="preserve">Long'an section </t>
  </si>
  <si>
    <t>CLA-6B-3</t>
  </si>
  <si>
    <t>CLA-6B-2</t>
  </si>
  <si>
    <t>CLA-6A-2</t>
  </si>
  <si>
    <t>CLA-6A-1</t>
  </si>
  <si>
    <t>CLA-5C-1</t>
  </si>
  <si>
    <t>CLA-5A-2</t>
  </si>
  <si>
    <t>CLA-4D-1</t>
  </si>
  <si>
    <t>CLA-4C-2</t>
  </si>
  <si>
    <t>CLA-4C-1</t>
  </si>
  <si>
    <t>CLA-4B-3</t>
  </si>
  <si>
    <t>CLA-4B-1</t>
  </si>
  <si>
    <t>CLA-4A-5</t>
  </si>
  <si>
    <t>CLA-4A-4</t>
  </si>
  <si>
    <t>CLA-4A-2</t>
  </si>
  <si>
    <t>CLA-4A-1</t>
  </si>
  <si>
    <t>CLA-3B-3</t>
  </si>
  <si>
    <t>CLA-3A-1</t>
  </si>
  <si>
    <t>CLA-2B-3</t>
  </si>
  <si>
    <t>CLA-2B-2</t>
  </si>
  <si>
    <t>CLA-2B-1-(1)</t>
  </si>
  <si>
    <t>CLA-2A-2</t>
  </si>
  <si>
    <t>CLA-2A-1</t>
  </si>
  <si>
    <t>CLA-1-H</t>
  </si>
  <si>
    <t>CLA-1-G</t>
  </si>
  <si>
    <t>CLA-1-E</t>
  </si>
  <si>
    <t>CLA-1-D</t>
  </si>
  <si>
    <t>CLA-1-C</t>
  </si>
  <si>
    <t>CLA-1-A</t>
  </si>
  <si>
    <t>CLA-0-A''</t>
  </si>
  <si>
    <t>CLA-0-C'</t>
  </si>
  <si>
    <t>CLA-0-E'</t>
  </si>
  <si>
    <t>CLA-0-F'</t>
  </si>
  <si>
    <t>CLA-0-G'-(3)</t>
  </si>
  <si>
    <t>CLA-0-G'-(1)</t>
  </si>
  <si>
    <t>CLA-0-H'-(3)</t>
  </si>
  <si>
    <t>CLA-0-H'-(2)</t>
  </si>
  <si>
    <t>CLA-0-H'-(1)</t>
  </si>
  <si>
    <t>CLA-0-I'-(2)</t>
  </si>
  <si>
    <t>CLA-0-I'-(1)</t>
  </si>
  <si>
    <t>CLA-0-J'-(1)</t>
  </si>
  <si>
    <t>CLA-0-K1'-(2)</t>
  </si>
  <si>
    <t>CLA-0-K1'-(1)</t>
  </si>
  <si>
    <t>CLA-0-K2'</t>
  </si>
  <si>
    <t>CLA-0-L2'</t>
  </si>
  <si>
    <t>CLA-0-L'</t>
  </si>
  <si>
    <t>CLA-0-M'</t>
  </si>
  <si>
    <t>CLA-0-N'</t>
  </si>
  <si>
    <t>CLA-0-P'</t>
  </si>
  <si>
    <t>CLA-0-Q'</t>
  </si>
  <si>
    <t>CLA-0-R'</t>
  </si>
  <si>
    <t>CLA-0-S'</t>
  </si>
  <si>
    <t>CLA-0-T'</t>
  </si>
  <si>
    <t>CLA-0-U'</t>
  </si>
  <si>
    <t>CLA-0-V'</t>
  </si>
  <si>
    <t>Cheng et al. 2020</t>
  </si>
  <si>
    <t>PR11</t>
  </si>
  <si>
    <t>PR15.5</t>
  </si>
  <si>
    <t>PR19</t>
  </si>
  <si>
    <t>PR24</t>
  </si>
  <si>
    <t>PR28</t>
  </si>
  <si>
    <t>PR32</t>
  </si>
  <si>
    <t>PR36.5</t>
  </si>
  <si>
    <t>PR39.5</t>
  </si>
  <si>
    <t>PRX0.6</t>
  </si>
  <si>
    <t>PRX4</t>
  </si>
  <si>
    <t>PR46</t>
  </si>
  <si>
    <t>PRX8</t>
  </si>
  <si>
    <t>PR50</t>
  </si>
  <si>
    <t>PRX12</t>
  </si>
  <si>
    <t>PRX17</t>
  </si>
  <si>
    <t>PR58</t>
  </si>
  <si>
    <t>PR62.5</t>
  </si>
  <si>
    <t>PRX23.5</t>
  </si>
  <si>
    <t>PR70</t>
  </si>
  <si>
    <t>PRX30</t>
  </si>
  <si>
    <t>PR75.3</t>
  </si>
  <si>
    <t>PRX36.5</t>
  </si>
  <si>
    <t>PR80</t>
  </si>
  <si>
    <t>PR80(dup.)</t>
  </si>
  <si>
    <t>PR83.5</t>
  </si>
  <si>
    <t>PR89</t>
  </si>
  <si>
    <t>PR93</t>
  </si>
  <si>
    <t>PR97</t>
  </si>
  <si>
    <t>PR99</t>
  </si>
  <si>
    <t>PR101</t>
  </si>
  <si>
    <t>PR102</t>
  </si>
  <si>
    <t>PR103</t>
  </si>
  <si>
    <t>PR106.8</t>
  </si>
  <si>
    <t>PR109</t>
  </si>
  <si>
    <t>PR111.2</t>
  </si>
  <si>
    <t>PR115.1</t>
  </si>
  <si>
    <t>PR118.1</t>
  </si>
  <si>
    <t>PR119.4</t>
  </si>
  <si>
    <t>PR125.9</t>
  </si>
  <si>
    <t>PR134</t>
  </si>
  <si>
    <t>PR144</t>
  </si>
  <si>
    <t>PR152.4</t>
  </si>
  <si>
    <t>PR166</t>
  </si>
  <si>
    <t>PR174</t>
  </si>
  <si>
    <t>PR181</t>
  </si>
  <si>
    <t>PR190</t>
  </si>
  <si>
    <t>PR198</t>
  </si>
  <si>
    <t>PR207</t>
  </si>
  <si>
    <t>PR214</t>
  </si>
  <si>
    <t>PR221</t>
  </si>
  <si>
    <t>PR227</t>
  </si>
  <si>
    <t>PR231</t>
  </si>
  <si>
    <t>PR239</t>
  </si>
  <si>
    <t>PR244</t>
  </si>
  <si>
    <t>PR248</t>
  </si>
  <si>
    <t>Elrick et al.2017</t>
  </si>
  <si>
    <t>DXK-195</t>
  </si>
  <si>
    <t>DXK-202</t>
  </si>
  <si>
    <t>DXK-204</t>
  </si>
  <si>
    <t>DXK-206</t>
  </si>
  <si>
    <t>DXK-209</t>
  </si>
  <si>
    <t>DXK-211</t>
  </si>
  <si>
    <t>DXK-214</t>
  </si>
  <si>
    <t>DXK-218</t>
  </si>
  <si>
    <t>DXK-219</t>
  </si>
  <si>
    <t>DXK-221</t>
  </si>
  <si>
    <t>WUJ</t>
  </si>
  <si>
    <t>DXK-2</t>
  </si>
  <si>
    <t>DXK-3</t>
  </si>
  <si>
    <t>DXK-6</t>
  </si>
  <si>
    <t>DXK-6 duplicate</t>
  </si>
  <si>
    <t>DXK-11</t>
  </si>
  <si>
    <t>DXK-13</t>
  </si>
  <si>
    <t>DXK-15</t>
  </si>
  <si>
    <t>DXK-19</t>
  </si>
  <si>
    <t>DXK-19 duplicate</t>
  </si>
  <si>
    <t>DXK-24</t>
  </si>
  <si>
    <t>DXK-32</t>
  </si>
  <si>
    <t>DXK-57</t>
  </si>
  <si>
    <t>DXK-68</t>
  </si>
  <si>
    <t>DXK-76</t>
  </si>
  <si>
    <t>Brennecka et al. 2011</t>
  </si>
  <si>
    <t>1000 cm b. EH</t>
  </si>
  <si>
    <t>880 cm b. EH</t>
  </si>
  <si>
    <t>802.5 cm b. EH</t>
  </si>
  <si>
    <t>727.5 cm b. EH</t>
  </si>
  <si>
    <t>672.5 cm b. EH</t>
  </si>
  <si>
    <t>610 cm b. EH</t>
  </si>
  <si>
    <t>585 cm b. EH</t>
  </si>
  <si>
    <t>522.5 cm b. EH</t>
  </si>
  <si>
    <t>500 cm b. EH</t>
  </si>
  <si>
    <t>435 cm b. EH</t>
  </si>
  <si>
    <t>421.5 cm b. EH</t>
  </si>
  <si>
    <t>395 cm b. EH</t>
  </si>
  <si>
    <t>362.5 cm b. EH</t>
  </si>
  <si>
    <t>310 cm b. EH</t>
  </si>
  <si>
    <t>292.5 cm b. EH</t>
  </si>
  <si>
    <t>131.5 cm b. EH</t>
  </si>
  <si>
    <t>124.5 cm b. EH</t>
  </si>
  <si>
    <t>92 cm b. EH</t>
  </si>
  <si>
    <t>76 cm b. EH</t>
  </si>
  <si>
    <t>51 cm b. EH</t>
  </si>
  <si>
    <t>33 cm b. EH</t>
  </si>
  <si>
    <t>23 cm b. EH</t>
  </si>
  <si>
    <t>15 cm b. EH</t>
  </si>
  <si>
    <t>10.5 cm b. EH</t>
  </si>
  <si>
    <t>8.2 cm b. EH</t>
  </si>
  <si>
    <t>2.5 cm b. EH</t>
  </si>
  <si>
    <t>Lau et al.2016</t>
  </si>
  <si>
    <t>DAJIANG_PDJ 10</t>
  </si>
  <si>
    <t>PDJ 17</t>
  </si>
  <si>
    <t>PDJ 26</t>
  </si>
  <si>
    <t>PDJ 33A</t>
  </si>
  <si>
    <t>PDJ 40</t>
  </si>
  <si>
    <t>PDJ 44A</t>
  </si>
  <si>
    <t>PDJ 49</t>
  </si>
  <si>
    <t>PDJ 50</t>
  </si>
  <si>
    <t>PDJ 52</t>
  </si>
  <si>
    <t>PDJ 55</t>
  </si>
  <si>
    <t>PDJ 68</t>
  </si>
  <si>
    <t>PDJ 72</t>
  </si>
  <si>
    <t>PDJ 75</t>
  </si>
  <si>
    <t>PDJ 90</t>
  </si>
  <si>
    <t>PDJ 97</t>
  </si>
  <si>
    <t>PDJ 100</t>
  </si>
  <si>
    <t>PDJ 107</t>
  </si>
  <si>
    <t>PDJ 112</t>
  </si>
  <si>
    <t>PDJ 115</t>
  </si>
  <si>
    <t>PDJ 118</t>
  </si>
  <si>
    <t>PDJ 162</t>
  </si>
  <si>
    <t>PDJ 171</t>
  </si>
  <si>
    <t>PDJ 179</t>
  </si>
  <si>
    <t>PDJ 191</t>
  </si>
  <si>
    <t>PDJ 201</t>
  </si>
  <si>
    <t>PDJ 206</t>
  </si>
  <si>
    <t>PDJ 224</t>
  </si>
  <si>
    <t>PDJ 235</t>
  </si>
  <si>
    <t>PDJ 241</t>
  </si>
  <si>
    <t>PDJ 246</t>
  </si>
  <si>
    <t>PDJ 253</t>
  </si>
  <si>
    <t>PDJ 260</t>
  </si>
  <si>
    <t>PDJ 265</t>
  </si>
  <si>
    <t>PDJ 274</t>
  </si>
  <si>
    <t>PDJ 279</t>
  </si>
  <si>
    <t>PDJ 287</t>
  </si>
  <si>
    <t>PDJ 307</t>
  </si>
  <si>
    <t>PDJ 310</t>
  </si>
  <si>
    <t>PDJ 313</t>
  </si>
  <si>
    <t>PDJ 316</t>
  </si>
  <si>
    <t>PDJ 317</t>
  </si>
  <si>
    <t>PDJ 319</t>
  </si>
  <si>
    <t>DJB 27</t>
  </si>
  <si>
    <t>DJB 36</t>
  </si>
  <si>
    <t>MDJ 31</t>
  </si>
  <si>
    <t>DJB 41</t>
  </si>
  <si>
    <t>DJB 48</t>
  </si>
  <si>
    <t>DJB 57</t>
  </si>
  <si>
    <t>MDJ 92</t>
  </si>
  <si>
    <t>DJB 62</t>
  </si>
  <si>
    <t>DJB 71</t>
  </si>
  <si>
    <t>GUANDAO_PGD-1</t>
  </si>
  <si>
    <t>PGD-18</t>
  </si>
  <si>
    <t>PGD-27</t>
  </si>
  <si>
    <t>PGD-52</t>
  </si>
  <si>
    <t>PGD-57</t>
  </si>
  <si>
    <t>PGD-75 (avg) ||</t>
  </si>
  <si>
    <t>PGD-75a</t>
  </si>
  <si>
    <t>PGD-75b</t>
  </si>
  <si>
    <t>PGD-82</t>
  </si>
  <si>
    <t>PGD-86</t>
  </si>
  <si>
    <t>PGD-91</t>
  </si>
  <si>
    <t>PGD-103</t>
  </si>
  <si>
    <t>PGD-106</t>
  </si>
  <si>
    <t>PGD-115</t>
  </si>
  <si>
    <t>PGD-123</t>
  </si>
  <si>
    <t>PGD-132</t>
  </si>
  <si>
    <t>PGD-175</t>
  </si>
  <si>
    <t>PGD-185</t>
  </si>
  <si>
    <t>PGD-202</t>
  </si>
  <si>
    <t>PGD-214</t>
  </si>
  <si>
    <t>PGD-222</t>
  </si>
  <si>
    <t>PUG-14</t>
  </si>
  <si>
    <t>PUG-40</t>
  </si>
  <si>
    <t>PUG-51</t>
  </si>
  <si>
    <t>PUG-64</t>
  </si>
  <si>
    <t>PUG-90</t>
  </si>
  <si>
    <t>PUG-119</t>
  </si>
  <si>
    <t>TASKENT_TCX-0</t>
  </si>
  <si>
    <t>TCX-6</t>
  </si>
  <si>
    <t>TCX-10</t>
  </si>
  <si>
    <t>TCX-16</t>
  </si>
  <si>
    <t>TCX-21</t>
  </si>
  <si>
    <t>TCX-25</t>
  </si>
  <si>
    <t>TCX-29</t>
  </si>
  <si>
    <t>TCX-35</t>
  </si>
  <si>
    <t>TCX-40</t>
  </si>
  <si>
    <t>TCX-44</t>
  </si>
  <si>
    <t>TCX-47</t>
  </si>
  <si>
    <t>TK-1.5</t>
  </si>
  <si>
    <t>TK-3.8</t>
  </si>
  <si>
    <t>TK-18.1</t>
  </si>
  <si>
    <t>TK-48.5</t>
  </si>
  <si>
    <t>TK-72</t>
  </si>
  <si>
    <t>TK-88</t>
  </si>
  <si>
    <t>TK-109</t>
  </si>
  <si>
    <t>TK-176.2</t>
  </si>
  <si>
    <t>TK-201</t>
  </si>
  <si>
    <t>TK-252</t>
  </si>
  <si>
    <t>TK-287</t>
  </si>
  <si>
    <t>TK-315</t>
  </si>
  <si>
    <t>TK-351</t>
  </si>
  <si>
    <t>TK-376 ¶</t>
  </si>
  <si>
    <t>TK-426</t>
  </si>
  <si>
    <t>TK-464.5</t>
  </si>
  <si>
    <t>TK-501 #</t>
  </si>
  <si>
    <t>TK-627</t>
  </si>
  <si>
    <t>TKU-56</t>
  </si>
  <si>
    <t>TKU-205</t>
  </si>
  <si>
    <t>TKU-222</t>
  </si>
  <si>
    <t>TKU-328</t>
  </si>
  <si>
    <t>DAWEN _DW-9</t>
  </si>
  <si>
    <t>DW-9.7</t>
  </si>
  <si>
    <t>DW-12</t>
  </si>
  <si>
    <t>Zhang et al.2018a</t>
  </si>
  <si>
    <t>Kamura_KAMX-1</t>
  </si>
  <si>
    <t>KAMX-2</t>
  </si>
  <si>
    <t>KAMX-3</t>
  </si>
  <si>
    <t>KAMX-4</t>
  </si>
  <si>
    <t>KAMX-5</t>
  </si>
  <si>
    <t>KAMX-6</t>
  </si>
  <si>
    <t>KAMX-7</t>
  </si>
  <si>
    <t>KAMX-8</t>
  </si>
  <si>
    <t>KAMX-9</t>
  </si>
  <si>
    <t>KAMX-10</t>
  </si>
  <si>
    <t>KAMX-11</t>
  </si>
  <si>
    <t>KAMX-12</t>
  </si>
  <si>
    <t>KAMX-13</t>
  </si>
  <si>
    <t>KAMX-14</t>
  </si>
  <si>
    <t>KAMX-15</t>
  </si>
  <si>
    <t>KAMX-16</t>
  </si>
  <si>
    <t>KAMX-17</t>
  </si>
  <si>
    <t>KAMX-18</t>
  </si>
  <si>
    <t>KAMX-19</t>
  </si>
  <si>
    <t>KAMX-20</t>
  </si>
  <si>
    <t>KAMX-21</t>
  </si>
  <si>
    <t>KAMX-22</t>
  </si>
  <si>
    <t>KAMX-23</t>
  </si>
  <si>
    <t>Zhang et al.2018b</t>
  </si>
  <si>
    <t>IZ 5</t>
  </si>
  <si>
    <t>IZ 6</t>
  </si>
  <si>
    <t>IZ 7</t>
  </si>
  <si>
    <t>IZ 8</t>
  </si>
  <si>
    <t>IZ 9</t>
  </si>
  <si>
    <t>IZ 11</t>
  </si>
  <si>
    <t>IZ 12</t>
  </si>
  <si>
    <t>IZ 13</t>
  </si>
  <si>
    <t>IZ 14</t>
  </si>
  <si>
    <t>IZ 15</t>
  </si>
  <si>
    <t>IZ 16</t>
  </si>
  <si>
    <t>IZ 17</t>
  </si>
  <si>
    <t>IZ 18</t>
  </si>
  <si>
    <t>IZ 19</t>
  </si>
  <si>
    <t>IZ 20</t>
  </si>
  <si>
    <t>IZ 21</t>
  </si>
  <si>
    <t>IZ 22</t>
  </si>
  <si>
    <t>IZ 23</t>
  </si>
  <si>
    <t>IZ1</t>
  </si>
  <si>
    <t>IZ 26</t>
  </si>
  <si>
    <t>IZ 27</t>
  </si>
  <si>
    <t>IZ 28</t>
  </si>
  <si>
    <t>IZ2</t>
  </si>
  <si>
    <t>IZ 33</t>
  </si>
  <si>
    <t>IZ 35</t>
  </si>
  <si>
    <t>IZ3</t>
  </si>
  <si>
    <t>IZ 37</t>
  </si>
  <si>
    <t>IZ 38</t>
  </si>
  <si>
    <t>IZ 40</t>
  </si>
  <si>
    <t>IZ 42</t>
  </si>
  <si>
    <t>IZ 44</t>
  </si>
  <si>
    <t>IZ 45</t>
  </si>
  <si>
    <t>IZ 46</t>
  </si>
  <si>
    <t>IZ 48</t>
  </si>
  <si>
    <t>IZ 49</t>
  </si>
  <si>
    <t>IZ 50</t>
  </si>
  <si>
    <t>IZ 52</t>
  </si>
  <si>
    <t>IZ 56</t>
  </si>
  <si>
    <t>IZ 57</t>
  </si>
  <si>
    <t>IZ 59</t>
  </si>
  <si>
    <t xml:space="preserve">IZ 60 </t>
  </si>
  <si>
    <t xml:space="preserve">IZ 61 </t>
  </si>
  <si>
    <t>IZ 62</t>
  </si>
  <si>
    <t>IZ 63</t>
  </si>
  <si>
    <t>IZ 64</t>
  </si>
  <si>
    <t>IZ 65</t>
  </si>
  <si>
    <t>IZ 67</t>
  </si>
  <si>
    <t>IZ 68</t>
  </si>
  <si>
    <t>IZ 69</t>
  </si>
  <si>
    <t>IZ 70</t>
  </si>
  <si>
    <t>IZ 71</t>
  </si>
  <si>
    <t>IZ 72</t>
  </si>
  <si>
    <t>IZ 73</t>
  </si>
  <si>
    <t>IZ 74</t>
  </si>
  <si>
    <t>IZ 75</t>
  </si>
  <si>
    <t>IZ 77</t>
  </si>
  <si>
    <t>IZ 78</t>
  </si>
  <si>
    <t>IZ 79</t>
  </si>
  <si>
    <t>IZ 80</t>
  </si>
  <si>
    <t>IZ 81</t>
  </si>
  <si>
    <t>IZ 83</t>
  </si>
  <si>
    <t>IZ 84</t>
  </si>
  <si>
    <t>IZ 85</t>
  </si>
  <si>
    <t>IZ 86</t>
  </si>
  <si>
    <t>IZ 87</t>
  </si>
  <si>
    <t>IZ 88</t>
  </si>
  <si>
    <t>IZ 89</t>
  </si>
  <si>
    <t>IZ 90</t>
  </si>
  <si>
    <t>IZ 91</t>
  </si>
  <si>
    <t>IZ6</t>
  </si>
  <si>
    <t>IZ 93</t>
  </si>
  <si>
    <t>IZ 94</t>
  </si>
  <si>
    <t>IZ 95</t>
  </si>
  <si>
    <t>IZ 96</t>
  </si>
  <si>
    <t xml:space="preserve">IZ 97 </t>
  </si>
  <si>
    <t>IZ 100</t>
  </si>
  <si>
    <t>IZ 101</t>
  </si>
  <si>
    <t>IZ 102</t>
  </si>
  <si>
    <t>IZ 103</t>
  </si>
  <si>
    <t>IZ8</t>
  </si>
  <si>
    <t>IZ 110</t>
  </si>
  <si>
    <t>IZ 113</t>
  </si>
  <si>
    <t>IZ10</t>
  </si>
  <si>
    <t>IZ 115</t>
  </si>
  <si>
    <t>IZ 116</t>
  </si>
  <si>
    <t>IZ 117</t>
  </si>
  <si>
    <t>IZ11</t>
  </si>
  <si>
    <t>IZ 120</t>
  </si>
  <si>
    <t>IZ 122</t>
  </si>
  <si>
    <t>IZ 123</t>
  </si>
  <si>
    <t>IZ12</t>
  </si>
  <si>
    <t>IZ 126</t>
  </si>
  <si>
    <t>IZ 127</t>
  </si>
  <si>
    <t>IZ 128</t>
  </si>
  <si>
    <t>IZ14</t>
  </si>
  <si>
    <t>IZ20</t>
  </si>
  <si>
    <t>IZ21</t>
  </si>
  <si>
    <t>IZ23</t>
  </si>
  <si>
    <t>IZ24</t>
  </si>
  <si>
    <t>IZ25</t>
  </si>
  <si>
    <t>IZ26</t>
  </si>
  <si>
    <t>IZ29</t>
  </si>
  <si>
    <t>IZ30</t>
  </si>
  <si>
    <t>IZ32a</t>
  </si>
  <si>
    <t>IZ35</t>
  </si>
  <si>
    <t>IZ39</t>
  </si>
  <si>
    <t>IZ43</t>
  </si>
  <si>
    <t>IZ60</t>
  </si>
  <si>
    <t>IS61</t>
  </si>
  <si>
    <t>IS62</t>
  </si>
  <si>
    <t>IS63</t>
  </si>
  <si>
    <t>IS 64</t>
  </si>
  <si>
    <t>IS 65</t>
  </si>
  <si>
    <t>IS 66</t>
  </si>
  <si>
    <t>IS 68</t>
  </si>
  <si>
    <t>IS69</t>
  </si>
  <si>
    <t>IS70a</t>
  </si>
  <si>
    <t xml:space="preserve">IS70 </t>
  </si>
  <si>
    <t>IS71</t>
  </si>
  <si>
    <t>IS72</t>
  </si>
  <si>
    <t>IS73</t>
  </si>
  <si>
    <t>IS74</t>
  </si>
  <si>
    <t>IS75</t>
  </si>
  <si>
    <t>IS76</t>
  </si>
  <si>
    <t>IS77</t>
  </si>
  <si>
    <t>IS79</t>
  </si>
  <si>
    <t>IS80</t>
  </si>
  <si>
    <t>IS81</t>
  </si>
  <si>
    <t>IS82</t>
  </si>
  <si>
    <t xml:space="preserve">IS83a </t>
  </si>
  <si>
    <t>IS83</t>
  </si>
  <si>
    <t>IS84</t>
  </si>
  <si>
    <t>IS85</t>
  </si>
  <si>
    <t>IS86</t>
  </si>
  <si>
    <t>IS90</t>
  </si>
  <si>
    <t>IS92</t>
  </si>
  <si>
    <t>IZ93</t>
  </si>
  <si>
    <t>IZ98</t>
  </si>
  <si>
    <t>IZ99</t>
  </si>
  <si>
    <t>IZ100</t>
  </si>
  <si>
    <t>iz 104</t>
  </si>
  <si>
    <t>iz106</t>
  </si>
  <si>
    <t>IZ108</t>
  </si>
  <si>
    <t>IZ109</t>
  </si>
  <si>
    <t>IZ110</t>
  </si>
  <si>
    <t>iz111</t>
  </si>
  <si>
    <t>iz113</t>
  </si>
  <si>
    <t>iz116</t>
  </si>
  <si>
    <t>iz120</t>
  </si>
  <si>
    <t>iz122</t>
  </si>
  <si>
    <t>iz124</t>
  </si>
  <si>
    <t>iz125</t>
  </si>
  <si>
    <t>iz126</t>
  </si>
  <si>
    <t>iz128a</t>
  </si>
  <si>
    <t>iz130</t>
  </si>
  <si>
    <t>iz131</t>
  </si>
  <si>
    <t>iz132</t>
  </si>
  <si>
    <t>iz135a</t>
  </si>
  <si>
    <t>iz137</t>
  </si>
  <si>
    <t>iz140</t>
  </si>
  <si>
    <t>iz141</t>
  </si>
  <si>
    <t>iz142</t>
  </si>
  <si>
    <t>iz145</t>
  </si>
  <si>
    <t>IZ148</t>
  </si>
  <si>
    <t>IZ150</t>
  </si>
  <si>
    <t>IZ151a</t>
  </si>
  <si>
    <t>IZ152</t>
  </si>
  <si>
    <t>IZ153a</t>
  </si>
  <si>
    <t>IZ154</t>
  </si>
  <si>
    <t>IZ155</t>
  </si>
  <si>
    <t>IZ156</t>
  </si>
  <si>
    <t>IZ157</t>
  </si>
  <si>
    <t>IZ158</t>
  </si>
  <si>
    <t>IZ160</t>
  </si>
  <si>
    <t>Zhang et al. 2019b</t>
  </si>
  <si>
    <t>Zuodeng section</t>
  </si>
  <si>
    <t>ZD BR B+390</t>
  </si>
  <si>
    <t>ZD BR B+210</t>
  </si>
  <si>
    <t>ZD BR B+150</t>
  </si>
  <si>
    <t>ZD BR B+90</t>
  </si>
  <si>
    <t>ZD BR B+40</t>
  </si>
  <si>
    <t>ZD 21 B+2960</t>
  </si>
  <si>
    <t>ZD 21 B+2840</t>
  </si>
  <si>
    <t>ZD 21 B+2500</t>
  </si>
  <si>
    <t>ZD 21 B+2320</t>
  </si>
  <si>
    <t>ZD 21 B+2200</t>
  </si>
  <si>
    <t>ZD 21 B+1780</t>
  </si>
  <si>
    <t>ZD 21 B+1680</t>
  </si>
  <si>
    <t>ZD 21 B+1580</t>
  </si>
  <si>
    <t>ZD 21 B+1440</t>
  </si>
  <si>
    <t>ZD 21 B+1270</t>
  </si>
  <si>
    <t>ZD 21 B+1130</t>
  </si>
  <si>
    <t>ZD 21 B+970</t>
  </si>
  <si>
    <t>ZD 21 B+820</t>
  </si>
  <si>
    <t>ZD 21 B+700</t>
  </si>
  <si>
    <t>ZD 21 B+470</t>
  </si>
  <si>
    <t>ZD 21 B+380</t>
  </si>
  <si>
    <t>ZD 21 B+300</t>
  </si>
  <si>
    <t>ZD 21 B+280</t>
  </si>
  <si>
    <t>ZD 21 B+170</t>
  </si>
  <si>
    <t>ZD 20 B+205</t>
  </si>
  <si>
    <t>ZD 18 T</t>
  </si>
  <si>
    <t>ZD 18 T-25</t>
  </si>
  <si>
    <t>ZD 18T-100</t>
  </si>
  <si>
    <t>ZD 18 T-180</t>
  </si>
  <si>
    <t>ZD 18 T-260</t>
  </si>
  <si>
    <t>ZD 17 T</t>
  </si>
  <si>
    <t>ZD 17 T-160</t>
  </si>
  <si>
    <t>ZD 17 T-200</t>
  </si>
  <si>
    <t>ZD 17 T-240</t>
  </si>
  <si>
    <t>ZD 16 T-10</t>
  </si>
  <si>
    <t>ZD 16 T-30</t>
  </si>
  <si>
    <t>ZD 15 B+300</t>
  </si>
  <si>
    <t>ZD 15 B+20</t>
  </si>
  <si>
    <t>ZD 14 B+110</t>
  </si>
  <si>
    <t>ZD 14 B+70</t>
  </si>
  <si>
    <t>ZD 13 B+75</t>
  </si>
  <si>
    <t>ZD 12 T-60</t>
  </si>
  <si>
    <t>ZD 9 B+240</t>
  </si>
  <si>
    <t>ZD 7 T-10</t>
  </si>
  <si>
    <t>Jesmond section</t>
  </si>
  <si>
    <t>JE16-8</t>
  </si>
  <si>
    <t>JE14-3</t>
  </si>
  <si>
    <t>JE13-6</t>
  </si>
  <si>
    <t>JE12-1</t>
  </si>
  <si>
    <t>JE11-2</t>
  </si>
  <si>
    <t>JE10-4</t>
  </si>
  <si>
    <t>JE9-12</t>
  </si>
  <si>
    <t>JE9-4</t>
  </si>
  <si>
    <t>JE6-8E</t>
  </si>
  <si>
    <t>JE5-6</t>
  </si>
  <si>
    <t>JE4-8</t>
  </si>
  <si>
    <t>JE4-4</t>
  </si>
  <si>
    <t>JE4-1</t>
  </si>
  <si>
    <t>JE3-4</t>
  </si>
  <si>
    <t>JE3-2</t>
  </si>
  <si>
    <t>JE2-5</t>
  </si>
  <si>
    <t>JE2-3</t>
  </si>
  <si>
    <t>JE2-1</t>
  </si>
  <si>
    <t>JE1-9</t>
  </si>
  <si>
    <t>JE1-8</t>
  </si>
  <si>
    <t>JE1-7</t>
  </si>
  <si>
    <t>JE1-5</t>
  </si>
  <si>
    <t>JE1-4</t>
  </si>
  <si>
    <t>JE1-3</t>
  </si>
  <si>
    <t>JE1-2</t>
  </si>
  <si>
    <t>JE17-6</t>
  </si>
  <si>
    <t>JE17-5</t>
  </si>
  <si>
    <t>Zhang et al. 2020b</t>
  </si>
  <si>
    <t>dolostone</t>
  </si>
  <si>
    <t>Zhao et al. 2020</t>
  </si>
  <si>
    <t>Jiarong section</t>
  </si>
  <si>
    <t>JR101-11</t>
  </si>
  <si>
    <t>JR101-8</t>
  </si>
  <si>
    <t>JR101-5</t>
  </si>
  <si>
    <t>JR100-1</t>
  </si>
  <si>
    <t>JR99-4</t>
  </si>
  <si>
    <t>JR99-1</t>
  </si>
  <si>
    <t>JR98-15</t>
  </si>
  <si>
    <t>JR98-14</t>
  </si>
  <si>
    <t>JR98-12</t>
  </si>
  <si>
    <t>JR98-12 rep</t>
  </si>
  <si>
    <t>JR98-9</t>
  </si>
  <si>
    <t>JR98-7</t>
  </si>
  <si>
    <t>JR98-4</t>
  </si>
  <si>
    <t>JR98-2</t>
  </si>
  <si>
    <t>JR97-1</t>
  </si>
  <si>
    <t>JR97-2</t>
  </si>
  <si>
    <t>JR97-3</t>
  </si>
  <si>
    <t>JR97-4</t>
  </si>
  <si>
    <t>JR97-6</t>
  </si>
  <si>
    <t>JR97-8</t>
  </si>
  <si>
    <t>JR97-8 rep</t>
  </si>
  <si>
    <t>JR97-11</t>
  </si>
  <si>
    <t>JR97-14</t>
  </si>
  <si>
    <t>JR97-17</t>
  </si>
  <si>
    <t>JR97-19</t>
  </si>
  <si>
    <t>JR96-1</t>
  </si>
  <si>
    <t>JR96-3</t>
  </si>
  <si>
    <t>JR96-6</t>
  </si>
  <si>
    <t>JR95-1</t>
  </si>
  <si>
    <t>JR95-3</t>
  </si>
  <si>
    <t>JR95-5</t>
  </si>
  <si>
    <t>JR95-5 rep</t>
  </si>
  <si>
    <t>JR94-2</t>
  </si>
  <si>
    <t>JR94-2 rep</t>
  </si>
  <si>
    <t>JR94-3</t>
  </si>
  <si>
    <t>JR93-1</t>
  </si>
  <si>
    <t>JR93-2</t>
  </si>
  <si>
    <t>Jost et al.2017</t>
  </si>
  <si>
    <t>Val Adrara</t>
  </si>
  <si>
    <t>Italcementi</t>
  </si>
  <si>
    <t>Herrmann et al. 2018</t>
  </si>
  <si>
    <t>KM 200020</t>
  </si>
  <si>
    <t>KM 200290</t>
  </si>
  <si>
    <t>KM 230230</t>
  </si>
  <si>
    <t>KM 230310</t>
  </si>
  <si>
    <t>KM 230460</t>
  </si>
  <si>
    <t>KM 230650</t>
  </si>
  <si>
    <t>KM 240150</t>
  </si>
  <si>
    <t>KM 250120</t>
  </si>
  <si>
    <t>KM 250210</t>
  </si>
  <si>
    <t>KM 250350</t>
  </si>
  <si>
    <t>KM 250460</t>
  </si>
  <si>
    <t>KM 250680</t>
  </si>
  <si>
    <t>KM 250950</t>
  </si>
  <si>
    <t>KM 251030</t>
  </si>
  <si>
    <t>KM 260010</t>
  </si>
  <si>
    <t>KM 260330</t>
  </si>
  <si>
    <t>KM 260630</t>
  </si>
  <si>
    <t>KM 270220</t>
  </si>
  <si>
    <t>KM 270380</t>
  </si>
  <si>
    <t>KM 270560</t>
  </si>
  <si>
    <t>KM 270690</t>
  </si>
  <si>
    <t>KM 270890</t>
  </si>
  <si>
    <t>KM 280110</t>
  </si>
  <si>
    <t>KM 280330</t>
  </si>
  <si>
    <t>KM 280545</t>
  </si>
  <si>
    <t>KM 280815</t>
  </si>
  <si>
    <t>KM 280930</t>
  </si>
  <si>
    <t>KM 290070</t>
  </si>
  <si>
    <t>KM 290220</t>
  </si>
  <si>
    <t>KM 320555</t>
  </si>
  <si>
    <t>Clarkson et al.2018</t>
  </si>
  <si>
    <t>GC600</t>
  </si>
  <si>
    <t>GC580</t>
  </si>
  <si>
    <t>GC560</t>
  </si>
  <si>
    <t>GC540</t>
  </si>
  <si>
    <t>GC500</t>
  </si>
  <si>
    <t>GC460</t>
  </si>
  <si>
    <t>GC440</t>
  </si>
  <si>
    <t>GC420</t>
  </si>
  <si>
    <t>GC400</t>
  </si>
  <si>
    <t>GC380</t>
  </si>
  <si>
    <t>GC360</t>
  </si>
  <si>
    <t>GC300</t>
  </si>
  <si>
    <t>GC260</t>
  </si>
  <si>
    <t>GC200</t>
  </si>
  <si>
    <t>GC160</t>
  </si>
  <si>
    <t>GC120</t>
  </si>
  <si>
    <t>GC100</t>
  </si>
  <si>
    <t>GC60</t>
  </si>
  <si>
    <t>GC00</t>
  </si>
  <si>
    <t>PM20</t>
  </si>
  <si>
    <t>PM40</t>
  </si>
  <si>
    <t>PM60</t>
  </si>
  <si>
    <t>PM120</t>
  </si>
  <si>
    <t>PM140</t>
  </si>
  <si>
    <t>PM180</t>
  </si>
  <si>
    <t>PM220</t>
  </si>
  <si>
    <t>PM240</t>
  </si>
  <si>
    <t>PM260</t>
  </si>
  <si>
    <t>PM280</t>
  </si>
  <si>
    <t>PM300</t>
  </si>
  <si>
    <t>PM340</t>
  </si>
  <si>
    <t>PM360</t>
  </si>
  <si>
    <t>PM400</t>
  </si>
  <si>
    <t>PM420</t>
  </si>
  <si>
    <t>PM440</t>
  </si>
  <si>
    <t>PM480</t>
  </si>
  <si>
    <t>PM500</t>
  </si>
  <si>
    <t>PM520</t>
  </si>
  <si>
    <t>PM540</t>
  </si>
  <si>
    <t>PM560</t>
  </si>
  <si>
    <t>PM580</t>
  </si>
  <si>
    <t>PM620</t>
  </si>
  <si>
    <t>PM640</t>
  </si>
  <si>
    <t>PM680</t>
  </si>
  <si>
    <t>PM720</t>
  </si>
  <si>
    <t>PM740</t>
  </si>
  <si>
    <t>PM760</t>
  </si>
  <si>
    <t>WC0</t>
  </si>
  <si>
    <t>PM800</t>
  </si>
  <si>
    <t>W0.6</t>
  </si>
  <si>
    <t>W1</t>
  </si>
  <si>
    <t>W1.4</t>
  </si>
  <si>
    <t>W1.6</t>
  </si>
  <si>
    <t>W2</t>
  </si>
  <si>
    <t>W2.4</t>
  </si>
  <si>
    <t>W2.8</t>
  </si>
  <si>
    <t>W3.2</t>
  </si>
  <si>
    <t>W3.6</t>
  </si>
  <si>
    <t>W4</t>
  </si>
  <si>
    <t>W4.4</t>
  </si>
  <si>
    <t>W4.8</t>
  </si>
  <si>
    <t>W5</t>
  </si>
  <si>
    <t>W5.4</t>
  </si>
  <si>
    <t>W6</t>
  </si>
  <si>
    <t>W6.4</t>
  </si>
  <si>
    <t>W7</t>
  </si>
  <si>
    <t>W7.4</t>
  </si>
  <si>
    <t>W8.4</t>
  </si>
  <si>
    <t>W8.8</t>
  </si>
  <si>
    <t>W9.8</t>
  </si>
  <si>
    <t>W10.8</t>
  </si>
  <si>
    <t>W12</t>
  </si>
  <si>
    <t>W13</t>
  </si>
  <si>
    <t>Romaniello et al.2013</t>
  </si>
  <si>
    <t>primary precipitate</t>
  </si>
  <si>
    <t>Corals 1</t>
  </si>
  <si>
    <t>Corals 2</t>
  </si>
  <si>
    <t>Corals 3</t>
  </si>
  <si>
    <t>Corals 4</t>
  </si>
  <si>
    <t>Mollusks 5</t>
  </si>
  <si>
    <t>Mollusks 6</t>
  </si>
  <si>
    <t>Mollusks 7</t>
  </si>
  <si>
    <t>Green Algae 8</t>
  </si>
  <si>
    <t>Green Algae 9</t>
  </si>
  <si>
    <t>Green Algae 10</t>
  </si>
  <si>
    <t>Green Algae 12</t>
  </si>
  <si>
    <t>Green Algae 13</t>
  </si>
  <si>
    <t>Green Algae 15</t>
  </si>
  <si>
    <t>Green Algae 17</t>
  </si>
  <si>
    <t>Green Algae 18</t>
  </si>
  <si>
    <t>Red Algae 19</t>
  </si>
  <si>
    <t>Red Algae 20</t>
  </si>
  <si>
    <t>Ooids 11</t>
  </si>
  <si>
    <t>sediment</t>
  </si>
  <si>
    <t>Core 1 T. testudium Flat</t>
  </si>
  <si>
    <t>Core 2 Tidal Flat</t>
  </si>
  <si>
    <t>Core 3 T. testudium Flat</t>
  </si>
  <si>
    <t>Core 4 Tidal Pond</t>
  </si>
  <si>
    <t>Chen et al.2018</t>
  </si>
  <si>
    <t>biogenic carbonates</t>
  </si>
  <si>
    <t>coral</t>
  </si>
  <si>
    <t>mollusks</t>
  </si>
  <si>
    <t>green algae</t>
  </si>
  <si>
    <t>red algae</t>
  </si>
  <si>
    <t>echinoderm</t>
  </si>
  <si>
    <t>ooids</t>
  </si>
  <si>
    <t>Bura-Nakic et al. 2020</t>
  </si>
  <si>
    <t>carbonate-rich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</si>
</sst>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0000"/>
    <numFmt numFmtId="166" formatCode="0.000"/>
    <numFmt numFmtId="167" formatCode="0.0000"/>
    <numFmt numFmtId="168" formatCode="0.00_ "/>
    <numFmt numFmtId="169" formatCode="0.000000000"/>
    <numFmt numFmtId="170" formatCode="#,##0.000"/>
    <numFmt numFmtId="171" formatCode="0.00000"/>
    <numFmt numFmtId="172" formatCode="_-* #,##0.00\ _D_K_K_-;\-* #,##0.00\ _D_K_K_-;_-* &quot;-&quot;??\ _D_K_K_-;_-@_-"/>
    <numFmt numFmtId="173" formatCode="0.00000000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Verdana"/>
      <family val="2"/>
    </font>
    <font>
      <b/>
      <sz val="12"/>
      <name val="Times New Roman"/>
      <family val="1"/>
    </font>
    <font>
      <b/>
      <u/>
      <sz val="12"/>
      <color theme="1"/>
      <name val="Times New Roman"/>
      <family val="1"/>
    </font>
    <font>
      <b/>
      <u/>
      <vertAlign val="superscript"/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i/>
      <u/>
      <sz val="12"/>
      <color theme="1"/>
      <name val="Times New Roman"/>
      <family val="1"/>
    </font>
    <font>
      <sz val="12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3" fillId="0" borderId="0"/>
    <xf numFmtId="172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166" fontId="12" fillId="0" borderId="0" xfId="0" applyNumberFormat="1" applyFont="1" applyAlignment="1">
      <alignment horizontal="center"/>
    </xf>
    <xf numFmtId="2" fontId="14" fillId="2" borderId="0" xfId="2" applyNumberFormat="1" applyFont="1" applyFill="1" applyAlignment="1">
      <alignment horizontal="center"/>
    </xf>
    <xf numFmtId="2" fontId="15" fillId="2" borderId="0" xfId="2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0" fontId="14" fillId="0" borderId="0" xfId="2" applyFont="1" applyAlignment="1">
      <alignment horizontal="center"/>
    </xf>
    <xf numFmtId="2" fontId="15" fillId="0" borderId="0" xfId="2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8" fontId="18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2" fontId="14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166" fontId="14" fillId="0" borderId="0" xfId="1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4" fontId="14" fillId="0" borderId="0" xfId="3" applyNumberFormat="1" applyFont="1" applyAlignment="1">
      <alignment horizontal="center"/>
    </xf>
    <xf numFmtId="173" fontId="14" fillId="0" borderId="0" xfId="0" applyNumberFormat="1" applyFont="1" applyAlignment="1">
      <alignment horizontal="center"/>
    </xf>
    <xf numFmtId="173" fontId="2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4" fontId="2" fillId="0" borderId="0" xfId="3" applyNumberFormat="1" applyFont="1" applyAlignment="1">
      <alignment horizontal="center"/>
    </xf>
    <xf numFmtId="173" fontId="14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173" fontId="0" fillId="0" borderId="0" xfId="0" applyNumberFormat="1" applyAlignment="1">
      <alignment horizontal="center"/>
    </xf>
    <xf numFmtId="3" fontId="2" fillId="0" borderId="0" xfId="0" applyNumberFormat="1" applyFont="1" applyAlignment="1">
      <alignment horizontal="center"/>
    </xf>
  </cellXfs>
  <cellStyles count="4">
    <cellStyle name="Comma 2" xfId="3" xr:uid="{22E4A500-8820-D74A-AF63-649981872F82}"/>
    <cellStyle name="Normal" xfId="0" builtinId="0"/>
    <cellStyle name="Normal 3 2" xfId="2" xr:uid="{9F828E6E-981A-3C41-B3B0-5CA3A98BC537}"/>
    <cellStyle name="Normal 6" xfId="1" xr:uid="{4F6CA3C4-9CD8-2B4D-AA37-E3667A6A2A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CE37F-ED3F-804A-8870-7314B76ECE02}">
  <dimension ref="A1:AN2043"/>
  <sheetViews>
    <sheetView tabSelected="1" zoomScale="90" zoomScaleNormal="90" zoomScalePageLayoutView="90" workbookViewId="0">
      <pane ySplit="4" topLeftCell="A5" activePane="bottomLeft" state="frozen"/>
      <selection pane="bottomLeft" activeCell="AO29" sqref="J12:AO29"/>
    </sheetView>
  </sheetViews>
  <sheetFormatPr baseColWidth="10" defaultRowHeight="16" x14ac:dyDescent="0.2"/>
  <cols>
    <col min="1" max="1" width="3.83203125" style="3" customWidth="1"/>
    <col min="2" max="2" width="21.6640625" style="1" bestFit="1" customWidth="1"/>
    <col min="3" max="3" width="36" style="1" bestFit="1" customWidth="1"/>
    <col min="4" max="4" width="38.1640625" style="1" bestFit="1" customWidth="1"/>
    <col min="5" max="5" width="16.33203125" style="1" bestFit="1" customWidth="1"/>
    <col min="6" max="6" width="6.83203125" style="1" bestFit="1" customWidth="1"/>
    <col min="7" max="7" width="9" style="1" bestFit="1" customWidth="1"/>
    <col min="8" max="8" width="5.1640625" style="1" bestFit="1" customWidth="1"/>
    <col min="9" max="9" width="8.6640625" style="1" bestFit="1" customWidth="1"/>
    <col min="10" max="10" width="4" style="1" bestFit="1" customWidth="1"/>
    <col min="11" max="11" width="10.33203125" style="1" bestFit="1" customWidth="1"/>
    <col min="12" max="12" width="7.33203125" style="1" bestFit="1" customWidth="1"/>
    <col min="13" max="13" width="8.6640625" style="1" bestFit="1" customWidth="1"/>
    <col min="14" max="14" width="13" style="1" bestFit="1" customWidth="1"/>
    <col min="15" max="15" width="15.6640625" style="1" bestFit="1" customWidth="1"/>
    <col min="16" max="16" width="5.1640625" style="1" bestFit="1" customWidth="1"/>
    <col min="17" max="17" width="4.83203125" style="3" customWidth="1"/>
    <col min="18" max="18" width="22.33203125" style="1" bestFit="1" customWidth="1"/>
    <col min="19" max="19" width="28.33203125" style="1" bestFit="1" customWidth="1"/>
    <col min="20" max="20" width="40.1640625" style="1" bestFit="1" customWidth="1"/>
    <col min="21" max="21" width="9" style="1" bestFit="1" customWidth="1"/>
    <col min="22" max="22" width="6.1640625" style="1" customWidth="1"/>
    <col min="23" max="23" width="8.6640625" style="1" bestFit="1" customWidth="1"/>
    <col min="24" max="24" width="6.1640625" style="1" customWidth="1"/>
    <col min="25" max="25" width="10.33203125" style="1" bestFit="1" customWidth="1"/>
    <col min="26" max="26" width="5.83203125" style="1" bestFit="1" customWidth="1"/>
    <col min="27" max="27" width="15.1640625" style="1" bestFit="1" customWidth="1"/>
    <col min="28" max="28" width="5.33203125" style="1" bestFit="1" customWidth="1"/>
    <col min="29" max="29" width="5" style="3" customWidth="1"/>
    <col min="30" max="30" width="16" style="1" bestFit="1" customWidth="1"/>
    <col min="31" max="31" width="36" style="1" bestFit="1" customWidth="1"/>
    <col min="32" max="32" width="26" style="1" bestFit="1" customWidth="1"/>
    <col min="33" max="33" width="15.6640625" style="1" bestFit="1" customWidth="1"/>
    <col min="34" max="34" width="9" style="1" bestFit="1" customWidth="1"/>
    <col min="35" max="35" width="6.1640625" style="1" customWidth="1"/>
    <col min="36" max="36" width="8.33203125" style="1" bestFit="1" customWidth="1"/>
    <col min="37" max="37" width="6.1640625" style="1" customWidth="1"/>
    <col min="38" max="38" width="10.33203125" style="1" bestFit="1" customWidth="1"/>
    <col min="39" max="39" width="6.1640625" style="1" customWidth="1"/>
    <col min="40" max="40" width="9" style="1" customWidth="1"/>
    <col min="41" max="16384" width="10.83203125" style="1"/>
  </cols>
  <sheetData>
    <row r="1" spans="2:39" x14ac:dyDescent="0.2">
      <c r="C1" s="2"/>
    </row>
    <row r="2" spans="2:39" ht="18" x14ac:dyDescent="0.2">
      <c r="B2" s="4" t="s">
        <v>0</v>
      </c>
    </row>
    <row r="3" spans="2:39" ht="43" customHeight="1" x14ac:dyDescent="0.2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2:39" ht="18" x14ac:dyDescent="0.2">
      <c r="B4" s="6"/>
      <c r="C4" s="7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5</v>
      </c>
      <c r="I4" s="7" t="s">
        <v>7</v>
      </c>
      <c r="J4" s="7" t="s">
        <v>5</v>
      </c>
      <c r="K4" s="7" t="s">
        <v>8</v>
      </c>
      <c r="L4" s="7" t="s">
        <v>5</v>
      </c>
      <c r="M4" s="7" t="s">
        <v>9</v>
      </c>
      <c r="N4" s="7" t="s">
        <v>10</v>
      </c>
      <c r="O4" s="7" t="s">
        <v>11</v>
      </c>
      <c r="P4" s="7" t="s">
        <v>5</v>
      </c>
      <c r="Q4" s="9"/>
      <c r="R4" s="6"/>
      <c r="S4" s="7" t="s">
        <v>12</v>
      </c>
      <c r="T4" s="8" t="s">
        <v>3</v>
      </c>
      <c r="U4" s="8" t="s">
        <v>6</v>
      </c>
      <c r="V4" s="8" t="s">
        <v>5</v>
      </c>
      <c r="W4" s="7" t="s">
        <v>13</v>
      </c>
      <c r="X4" s="7" t="s">
        <v>5</v>
      </c>
      <c r="Y4" s="7" t="s">
        <v>8</v>
      </c>
      <c r="Z4" s="7" t="s">
        <v>5</v>
      </c>
      <c r="AA4" s="10" t="s">
        <v>14</v>
      </c>
      <c r="AB4" s="7" t="s">
        <v>5</v>
      </c>
      <c r="AC4" s="9"/>
      <c r="AD4" s="6"/>
      <c r="AE4" s="11" t="s">
        <v>15</v>
      </c>
      <c r="AF4" s="8" t="s">
        <v>3</v>
      </c>
      <c r="AG4" s="8" t="s">
        <v>4</v>
      </c>
      <c r="AH4" s="12" t="s">
        <v>6</v>
      </c>
      <c r="AI4" s="12" t="s">
        <v>5</v>
      </c>
      <c r="AJ4" s="11" t="s">
        <v>13</v>
      </c>
      <c r="AK4" s="11" t="s">
        <v>5</v>
      </c>
      <c r="AL4" s="11" t="s">
        <v>8</v>
      </c>
      <c r="AM4" s="11" t="s">
        <v>5</v>
      </c>
    </row>
    <row r="5" spans="2:39" x14ac:dyDescent="0.2">
      <c r="B5" s="13" t="s">
        <v>16</v>
      </c>
      <c r="C5" s="1" t="s">
        <v>17</v>
      </c>
      <c r="D5" s="1" t="s">
        <v>18</v>
      </c>
      <c r="E5" s="1">
        <f t="shared" ref="E5:F36" si="0">G5*1000</f>
        <v>3250</v>
      </c>
      <c r="F5" s="1">
        <f t="shared" si="0"/>
        <v>20</v>
      </c>
      <c r="G5" s="14">
        <v>3.25</v>
      </c>
      <c r="H5" s="14">
        <v>0.02</v>
      </c>
      <c r="I5" s="15">
        <v>171.55907928692181</v>
      </c>
      <c r="J5" s="15">
        <v>1.5070006546369594</v>
      </c>
      <c r="K5" s="14">
        <v>-0.20688014688219347</v>
      </c>
      <c r="L5" s="14">
        <v>6.2600028689461379E-2</v>
      </c>
      <c r="M5" s="14"/>
      <c r="N5" s="16">
        <v>1.7692227227676676E-6</v>
      </c>
      <c r="O5" s="14">
        <v>728.89604476563363</v>
      </c>
      <c r="P5" s="14">
        <v>0.35480474076511981</v>
      </c>
      <c r="Q5" s="17"/>
      <c r="R5" s="13" t="s">
        <v>19</v>
      </c>
      <c r="S5" s="1" t="s">
        <v>20</v>
      </c>
      <c r="T5" s="1" t="s">
        <v>21</v>
      </c>
      <c r="U5" s="1">
        <v>2.4300000000000002</v>
      </c>
      <c r="Y5" s="1">
        <v>-0.34</v>
      </c>
      <c r="Z5" s="1">
        <v>7.0000000000000007E-2</v>
      </c>
      <c r="AA5" s="14">
        <v>-0.54367982431443229</v>
      </c>
      <c r="AB5" s="1">
        <v>7.0000000000000007E-2</v>
      </c>
      <c r="AC5" s="17"/>
      <c r="AD5" s="18" t="s">
        <v>22</v>
      </c>
      <c r="AE5" s="19" t="s">
        <v>23</v>
      </c>
      <c r="AF5" s="1" t="s">
        <v>24</v>
      </c>
      <c r="AG5" s="19"/>
      <c r="AH5" s="19">
        <v>1.88</v>
      </c>
      <c r="AI5" s="20"/>
      <c r="AJ5" s="19"/>
      <c r="AK5" s="20"/>
      <c r="AL5" s="19">
        <v>-0.33</v>
      </c>
      <c r="AM5" s="19">
        <v>0.11</v>
      </c>
    </row>
    <row r="6" spans="2:39" x14ac:dyDescent="0.2">
      <c r="B6" s="1" t="s">
        <v>25</v>
      </c>
      <c r="C6" s="1" t="s">
        <v>26</v>
      </c>
      <c r="D6" s="1" t="s">
        <v>27</v>
      </c>
      <c r="E6" s="1">
        <f t="shared" si="0"/>
        <v>2870</v>
      </c>
      <c r="F6" s="1">
        <f t="shared" si="0"/>
        <v>10</v>
      </c>
      <c r="G6" s="14">
        <v>2.87</v>
      </c>
      <c r="H6" s="14">
        <v>0.01</v>
      </c>
      <c r="I6" s="15">
        <v>113.35440037018978</v>
      </c>
      <c r="J6" s="15">
        <v>1.0462715910400213</v>
      </c>
      <c r="K6" s="14">
        <v>-0.30601929778478754</v>
      </c>
      <c r="L6" s="14">
        <v>2.8739327702392944E-2</v>
      </c>
      <c r="M6" s="14"/>
      <c r="N6" s="16">
        <v>3.3606020156271098E-7</v>
      </c>
      <c r="O6" s="14">
        <v>52.020833734466166</v>
      </c>
      <c r="P6" s="14">
        <v>0.19179774322775778</v>
      </c>
      <c r="Q6" s="17"/>
      <c r="R6" s="1" t="s">
        <v>25</v>
      </c>
      <c r="S6" s="1" t="s">
        <v>20</v>
      </c>
      <c r="T6" s="1" t="s">
        <v>28</v>
      </c>
      <c r="U6" s="1">
        <v>2.4300000000000002</v>
      </c>
      <c r="Y6" s="1">
        <v>-0.27</v>
      </c>
      <c r="Z6" s="1">
        <v>7.0000000000000007E-2</v>
      </c>
      <c r="AA6" s="14">
        <v>-0.27634789777411378</v>
      </c>
      <c r="AB6" s="1">
        <v>7.0000000000000007E-2</v>
      </c>
      <c r="AC6" s="17"/>
      <c r="AD6" s="19" t="s">
        <v>29</v>
      </c>
      <c r="AE6" s="19" t="s">
        <v>23</v>
      </c>
      <c r="AF6" s="1" t="s">
        <v>30</v>
      </c>
      <c r="AG6" s="19"/>
      <c r="AH6" s="19">
        <v>1.88</v>
      </c>
      <c r="AI6" s="20"/>
      <c r="AJ6" s="21">
        <v>0.32529780564263311</v>
      </c>
      <c r="AK6" s="20"/>
      <c r="AL6" s="19">
        <v>-0.38</v>
      </c>
      <c r="AM6" s="19">
        <v>0.09</v>
      </c>
    </row>
    <row r="7" spans="2:39" x14ac:dyDescent="0.2">
      <c r="C7" s="1" t="s">
        <v>26</v>
      </c>
      <c r="D7" s="1" t="s">
        <v>31</v>
      </c>
      <c r="E7" s="1">
        <f t="shared" si="0"/>
        <v>2870</v>
      </c>
      <c r="F7" s="1">
        <f t="shared" si="0"/>
        <v>10</v>
      </c>
      <c r="G7" s="14">
        <v>2.87</v>
      </c>
      <c r="H7" s="14">
        <v>0.01</v>
      </c>
      <c r="I7" s="15">
        <v>108.37421567348024</v>
      </c>
      <c r="J7" s="15">
        <v>0.85854047897193142</v>
      </c>
      <c r="K7" s="14">
        <v>-0.2119544519336089</v>
      </c>
      <c r="L7" s="14">
        <v>3.2676977027094441E-2</v>
      </c>
      <c r="M7" s="14"/>
      <c r="N7" s="16">
        <v>3.1509881869394292E-7</v>
      </c>
      <c r="O7" s="14">
        <v>-6.6192733915972211</v>
      </c>
      <c r="P7" s="14">
        <v>0.23763984799488297</v>
      </c>
      <c r="Q7" s="17"/>
      <c r="S7" s="1" t="s">
        <v>20</v>
      </c>
      <c r="T7" s="1" t="s">
        <v>32</v>
      </c>
      <c r="U7" s="1">
        <v>2.4300000000000002</v>
      </c>
      <c r="Y7" s="1">
        <v>-0.34</v>
      </c>
      <c r="Z7" s="1">
        <v>7.0000000000000007E-2</v>
      </c>
      <c r="AA7" s="14">
        <v>-0.42251950790861159</v>
      </c>
      <c r="AB7" s="1">
        <v>7.0000000000000007E-2</v>
      </c>
      <c r="AC7" s="17"/>
      <c r="AD7" s="20"/>
      <c r="AE7" s="19" t="s">
        <v>23</v>
      </c>
      <c r="AF7" s="1" t="s">
        <v>33</v>
      </c>
      <c r="AG7" s="19"/>
      <c r="AH7" s="19">
        <v>1.88</v>
      </c>
      <c r="AI7" s="20"/>
      <c r="AJ7" s="21">
        <v>0.80373040752351099</v>
      </c>
      <c r="AK7" s="20"/>
      <c r="AL7" s="19">
        <v>-0.19</v>
      </c>
      <c r="AM7" s="19">
        <v>0.1</v>
      </c>
    </row>
    <row r="8" spans="2:39" x14ac:dyDescent="0.2">
      <c r="C8" s="1" t="s">
        <v>26</v>
      </c>
      <c r="D8" s="1" t="s">
        <v>34</v>
      </c>
      <c r="E8" s="1">
        <f t="shared" si="0"/>
        <v>2870</v>
      </c>
      <c r="F8" s="1">
        <f t="shared" si="0"/>
        <v>10</v>
      </c>
      <c r="G8" s="14">
        <v>2.87</v>
      </c>
      <c r="H8" s="14">
        <v>0.01</v>
      </c>
      <c r="I8" s="15">
        <v>382.97666593454113</v>
      </c>
      <c r="J8" s="15">
        <v>1.6765761011269562</v>
      </c>
      <c r="K8" s="14">
        <v>-3.0207973556600765E-2</v>
      </c>
      <c r="L8" s="14">
        <v>4.3567533624085004E-2</v>
      </c>
      <c r="M8" s="14"/>
      <c r="N8" s="16">
        <v>1.5229989665018485E-6</v>
      </c>
      <c r="O8" s="14">
        <v>-11.965515490451521</v>
      </c>
      <c r="P8" s="14">
        <v>0.33126123286318071</v>
      </c>
      <c r="Q8" s="17"/>
      <c r="S8" s="1" t="s">
        <v>20</v>
      </c>
      <c r="T8" s="1" t="s">
        <v>35</v>
      </c>
      <c r="U8" s="1">
        <v>2.4300000000000002</v>
      </c>
      <c r="Y8" s="1">
        <v>-0.38</v>
      </c>
      <c r="Z8" s="1">
        <v>7.0000000000000007E-2</v>
      </c>
      <c r="AA8" s="14">
        <v>-0.51383026607715765</v>
      </c>
      <c r="AB8" s="1">
        <v>7.0000000000000007E-2</v>
      </c>
      <c r="AC8" s="17"/>
      <c r="AD8" s="1" t="s">
        <v>25</v>
      </c>
      <c r="AE8" s="19" t="s">
        <v>23</v>
      </c>
      <c r="AF8" s="1" t="s">
        <v>36</v>
      </c>
      <c r="AG8" s="19"/>
      <c r="AH8" s="19">
        <v>1.88</v>
      </c>
      <c r="AI8" s="20"/>
      <c r="AJ8" s="21">
        <v>0.69100313479623821</v>
      </c>
      <c r="AK8" s="20"/>
      <c r="AL8" s="19">
        <v>-0.39</v>
      </c>
      <c r="AM8" s="19">
        <v>0.1</v>
      </c>
    </row>
    <row r="9" spans="2:39" x14ac:dyDescent="0.2">
      <c r="C9" s="1" t="s">
        <v>26</v>
      </c>
      <c r="D9" s="1" t="s">
        <v>37</v>
      </c>
      <c r="E9" s="1">
        <f t="shared" si="0"/>
        <v>2870</v>
      </c>
      <c r="F9" s="1">
        <f t="shared" si="0"/>
        <v>10</v>
      </c>
      <c r="G9" s="14">
        <v>2.87</v>
      </c>
      <c r="H9" s="14">
        <v>0.01</v>
      </c>
      <c r="I9" s="15">
        <v>67.953469130591145</v>
      </c>
      <c r="J9" s="15">
        <v>0.61504875933922476</v>
      </c>
      <c r="K9" s="14">
        <v>-0.68538734512205712</v>
      </c>
      <c r="L9" s="14">
        <v>3.2208805164279659E-2</v>
      </c>
      <c r="M9" s="14"/>
      <c r="N9" s="16">
        <v>2.0870970747815059E-7</v>
      </c>
      <c r="O9" s="14">
        <v>175.65757115689325</v>
      </c>
      <c r="P9" s="14">
        <v>0.36544967813277912</v>
      </c>
      <c r="Q9" s="17"/>
      <c r="S9" s="1" t="s">
        <v>20</v>
      </c>
      <c r="T9" s="1" t="s">
        <v>38</v>
      </c>
      <c r="U9" s="1">
        <v>2.4300000000000002</v>
      </c>
      <c r="Y9" s="1">
        <v>-0.35</v>
      </c>
      <c r="Z9" s="1">
        <v>7.0000000000000007E-2</v>
      </c>
      <c r="AA9" s="14">
        <v>-0.43439936775553212</v>
      </c>
      <c r="AB9" s="1">
        <v>7.0000000000000007E-2</v>
      </c>
      <c r="AC9" s="17"/>
      <c r="AD9" s="20"/>
      <c r="AE9" s="19" t="s">
        <v>23</v>
      </c>
      <c r="AF9" s="1" t="s">
        <v>39</v>
      </c>
      <c r="AG9" s="19"/>
      <c r="AH9" s="19">
        <v>1.88</v>
      </c>
      <c r="AI9" s="20"/>
      <c r="AJ9" s="21"/>
      <c r="AK9" s="20"/>
      <c r="AL9" s="19">
        <v>-0.55000000000000004</v>
      </c>
      <c r="AM9" s="19">
        <v>0.13</v>
      </c>
    </row>
    <row r="10" spans="2:39" x14ac:dyDescent="0.2">
      <c r="C10" s="1" t="s">
        <v>26</v>
      </c>
      <c r="D10" s="1" t="s">
        <v>40</v>
      </c>
      <c r="E10" s="1">
        <f t="shared" si="0"/>
        <v>2790</v>
      </c>
      <c r="F10" s="1">
        <f t="shared" si="0"/>
        <v>10</v>
      </c>
      <c r="G10" s="14">
        <v>2.79</v>
      </c>
      <c r="H10" s="14">
        <v>0.01</v>
      </c>
      <c r="I10" s="15">
        <v>62.457009613421789</v>
      </c>
      <c r="J10" s="15">
        <v>0.40757695705418434</v>
      </c>
      <c r="K10" s="14">
        <v>-0.54454583991318339</v>
      </c>
      <c r="L10" s="14">
        <v>1.7732057001643375E-2</v>
      </c>
      <c r="M10" s="14"/>
      <c r="N10" s="16">
        <v>1.9055060996550936E-7</v>
      </c>
      <c r="O10" s="14">
        <v>72.318181217826961</v>
      </c>
      <c r="P10" s="14">
        <v>0.19875760888958216</v>
      </c>
      <c r="Q10" s="17"/>
      <c r="S10" s="1" t="s">
        <v>20</v>
      </c>
      <c r="T10" s="1" t="s">
        <v>41</v>
      </c>
      <c r="U10" s="1">
        <v>2.4300000000000002</v>
      </c>
      <c r="Y10" s="1">
        <v>-0.34</v>
      </c>
      <c r="Z10" s="1">
        <v>7.0000000000000007E-2</v>
      </c>
      <c r="AA10" s="14">
        <v>-0.42957055214723927</v>
      </c>
      <c r="AB10" s="1">
        <v>7.0000000000000007E-2</v>
      </c>
      <c r="AC10" s="17"/>
      <c r="AD10" s="20"/>
      <c r="AE10" s="19" t="s">
        <v>23</v>
      </c>
      <c r="AF10" s="1" t="s">
        <v>42</v>
      </c>
      <c r="AG10" s="19"/>
      <c r="AH10" s="19">
        <v>1.88</v>
      </c>
      <c r="AI10" s="20"/>
      <c r="AJ10" s="21">
        <v>8.4608150470219412E-2</v>
      </c>
      <c r="AK10" s="20"/>
      <c r="AL10" s="19">
        <v>-0.63</v>
      </c>
      <c r="AM10" s="19">
        <v>0.1</v>
      </c>
    </row>
    <row r="11" spans="2:39" x14ac:dyDescent="0.2">
      <c r="C11" s="1" t="s">
        <v>26</v>
      </c>
      <c r="D11" s="1" t="s">
        <v>43</v>
      </c>
      <c r="E11" s="1">
        <f t="shared" si="0"/>
        <v>2790</v>
      </c>
      <c r="F11" s="1">
        <f t="shared" si="0"/>
        <v>10</v>
      </c>
      <c r="G11" s="14">
        <v>2.79</v>
      </c>
      <c r="H11" s="14">
        <v>0.01</v>
      </c>
      <c r="I11" s="15">
        <v>26.933284233494955</v>
      </c>
      <c r="J11" s="15">
        <v>2.3442952106202215</v>
      </c>
      <c r="K11" s="14">
        <v>-0.42076837119761623</v>
      </c>
      <c r="L11" s="14">
        <v>5.7478655404785889E-2</v>
      </c>
      <c r="M11" s="14"/>
      <c r="N11" s="16">
        <v>8.5094004496585753E-8</v>
      </c>
      <c r="O11" s="14">
        <v>290.77511608186262</v>
      </c>
      <c r="P11" s="14">
        <v>0.38359548645551556</v>
      </c>
      <c r="Q11" s="17"/>
      <c r="S11" s="1" t="s">
        <v>20</v>
      </c>
      <c r="T11" s="1">
        <v>130.38999999999999</v>
      </c>
      <c r="U11" s="1">
        <v>2.4300000000000002</v>
      </c>
      <c r="Y11" s="1">
        <v>-0.38</v>
      </c>
      <c r="Z11" s="1">
        <v>0.08</v>
      </c>
      <c r="AA11" s="14">
        <v>-0.45816462992852203</v>
      </c>
      <c r="AB11" s="1">
        <v>0.08</v>
      </c>
      <c r="AC11" s="17"/>
      <c r="AD11" s="20"/>
      <c r="AE11" s="19" t="s">
        <v>44</v>
      </c>
      <c r="AF11" s="1" t="s">
        <v>45</v>
      </c>
      <c r="AG11" s="19"/>
      <c r="AH11" s="19">
        <v>2.4</v>
      </c>
      <c r="AI11" s="20"/>
      <c r="AJ11" s="21">
        <v>0.06</v>
      </c>
      <c r="AK11" s="20"/>
      <c r="AL11" s="19">
        <v>-0.53</v>
      </c>
      <c r="AM11" s="19">
        <v>7.0000000000000007E-2</v>
      </c>
    </row>
    <row r="12" spans="2:39" x14ac:dyDescent="0.2">
      <c r="C12" s="1" t="s">
        <v>26</v>
      </c>
      <c r="D12" s="1" t="s">
        <v>46</v>
      </c>
      <c r="E12" s="1">
        <f t="shared" si="0"/>
        <v>2730</v>
      </c>
      <c r="F12" s="1">
        <f t="shared" si="0"/>
        <v>10</v>
      </c>
      <c r="G12" s="14">
        <v>2.73</v>
      </c>
      <c r="H12" s="14">
        <v>0.01</v>
      </c>
      <c r="I12" s="15">
        <v>74.261140260083394</v>
      </c>
      <c r="J12" s="15">
        <v>0.68228692651222089</v>
      </c>
      <c r="K12" s="14">
        <v>-0.20975222292242876</v>
      </c>
      <c r="L12" s="14">
        <v>5.2158000780416054E-2</v>
      </c>
      <c r="M12" s="14"/>
      <c r="N12" s="16">
        <v>3.7661102783373818E-7</v>
      </c>
      <c r="O12" s="14">
        <v>368.89556061360935</v>
      </c>
      <c r="P12" s="14">
        <v>0.57469254894692123</v>
      </c>
      <c r="Q12" s="17"/>
      <c r="S12" s="1" t="s">
        <v>20</v>
      </c>
      <c r="T12" s="1">
        <v>148.1</v>
      </c>
      <c r="U12" s="1">
        <v>2.4300000000000002</v>
      </c>
      <c r="Y12" s="1">
        <v>-0.34</v>
      </c>
      <c r="Z12" s="1">
        <v>0.09</v>
      </c>
      <c r="AA12" s="14">
        <v>-0.40592116036963388</v>
      </c>
      <c r="AB12" s="1">
        <v>0.09</v>
      </c>
      <c r="AC12" s="17"/>
      <c r="AD12" s="20"/>
      <c r="AE12" s="19" t="s">
        <v>44</v>
      </c>
      <c r="AF12" s="1" t="s">
        <v>47</v>
      </c>
      <c r="AG12" s="19"/>
      <c r="AH12" s="19">
        <v>2.4</v>
      </c>
      <c r="AI12" s="20"/>
      <c r="AJ12" s="21">
        <v>0.09</v>
      </c>
      <c r="AK12" s="20"/>
      <c r="AL12" s="19">
        <v>-0.44</v>
      </c>
      <c r="AM12" s="19">
        <v>7.0000000000000007E-2</v>
      </c>
    </row>
    <row r="13" spans="2:39" x14ac:dyDescent="0.2">
      <c r="C13" s="1" t="s">
        <v>26</v>
      </c>
      <c r="D13" s="1" t="s">
        <v>48</v>
      </c>
      <c r="E13" s="1">
        <f t="shared" si="0"/>
        <v>2730</v>
      </c>
      <c r="F13" s="1">
        <f t="shared" si="0"/>
        <v>10</v>
      </c>
      <c r="G13" s="14">
        <v>2.73</v>
      </c>
      <c r="H13" s="14">
        <v>0.01</v>
      </c>
      <c r="I13" s="15">
        <v>162.04233819408196</v>
      </c>
      <c r="J13" s="15">
        <v>1.501737652208488</v>
      </c>
      <c r="K13" s="14">
        <v>-0.21432520194630822</v>
      </c>
      <c r="L13" s="14">
        <v>5.2158000780416054E-2</v>
      </c>
      <c r="M13" s="14"/>
      <c r="N13" s="16">
        <v>1.2116445767898818E-6</v>
      </c>
      <c r="O13" s="14">
        <v>333.9779940018077</v>
      </c>
      <c r="P13" s="14">
        <v>0.57469254894692123</v>
      </c>
      <c r="Q13" s="17"/>
      <c r="S13" s="1" t="s">
        <v>20</v>
      </c>
      <c r="T13" s="1">
        <v>148.6</v>
      </c>
      <c r="U13" s="1">
        <v>2.4300000000000002</v>
      </c>
      <c r="Y13" s="1">
        <v>-0.28999999999999998</v>
      </c>
      <c r="Z13" s="1">
        <v>0.09</v>
      </c>
      <c r="AA13" s="14">
        <v>-0.30937725279020273</v>
      </c>
      <c r="AB13" s="1">
        <v>0.09</v>
      </c>
      <c r="AC13" s="17"/>
      <c r="AD13" s="20"/>
      <c r="AE13" s="19" t="s">
        <v>44</v>
      </c>
      <c r="AF13" s="1" t="s">
        <v>49</v>
      </c>
      <c r="AG13" s="19"/>
      <c r="AH13" s="19">
        <v>2.4</v>
      </c>
      <c r="AI13" s="20"/>
      <c r="AJ13" s="21">
        <v>0.55000000000000004</v>
      </c>
      <c r="AK13" s="20"/>
      <c r="AL13" s="19">
        <v>-0.41</v>
      </c>
      <c r="AM13" s="19">
        <v>7.0000000000000007E-2</v>
      </c>
    </row>
    <row r="14" spans="2:39" x14ac:dyDescent="0.2">
      <c r="C14" s="1" t="s">
        <v>26</v>
      </c>
      <c r="D14" s="1" t="s">
        <v>50</v>
      </c>
      <c r="E14" s="1">
        <f t="shared" si="0"/>
        <v>2730</v>
      </c>
      <c r="F14" s="1">
        <f t="shared" si="0"/>
        <v>10</v>
      </c>
      <c r="G14" s="14">
        <v>2.73</v>
      </c>
      <c r="H14" s="14">
        <v>0.01</v>
      </c>
      <c r="I14" s="15">
        <v>142.33730937444497</v>
      </c>
      <c r="J14" s="15">
        <v>1.2847149103965778</v>
      </c>
      <c r="K14" s="14">
        <v>-8.2710546822351017E-2</v>
      </c>
      <c r="L14" s="14">
        <v>5.2158000780416054E-2</v>
      </c>
      <c r="M14" s="14"/>
      <c r="N14" s="16">
        <v>1.1652958116377917E-6</v>
      </c>
      <c r="O14" s="14">
        <v>503.5712967826214</v>
      </c>
      <c r="P14" s="14">
        <v>0.57469254894692123</v>
      </c>
      <c r="Q14" s="17"/>
      <c r="S14" s="1" t="s">
        <v>20</v>
      </c>
      <c r="T14" s="1" t="s">
        <v>51</v>
      </c>
      <c r="U14" s="1">
        <v>2.4300000000000002</v>
      </c>
      <c r="Y14" s="1">
        <v>-0.35</v>
      </c>
      <c r="Z14" s="1">
        <v>0.08</v>
      </c>
      <c r="AA14" s="14">
        <v>-0.62284780239738458</v>
      </c>
      <c r="AB14" s="1">
        <v>0.08</v>
      </c>
      <c r="AC14" s="17"/>
      <c r="AD14" s="20"/>
      <c r="AE14" s="19" t="s">
        <v>44</v>
      </c>
      <c r="AF14" s="1" t="s">
        <v>52</v>
      </c>
      <c r="AG14" s="19"/>
      <c r="AH14" s="19">
        <v>2.4</v>
      </c>
      <c r="AI14" s="20"/>
      <c r="AJ14" s="21">
        <v>0.08</v>
      </c>
      <c r="AK14" s="20"/>
      <c r="AL14" s="19">
        <v>-0.54</v>
      </c>
      <c r="AM14" s="19">
        <v>7.0000000000000007E-2</v>
      </c>
    </row>
    <row r="15" spans="2:39" x14ac:dyDescent="0.2">
      <c r="C15" s="1" t="s">
        <v>26</v>
      </c>
      <c r="D15" s="1" t="s">
        <v>53</v>
      </c>
      <c r="E15" s="1">
        <f t="shared" si="0"/>
        <v>2730</v>
      </c>
      <c r="F15" s="1">
        <f t="shared" si="0"/>
        <v>10</v>
      </c>
      <c r="G15" s="14">
        <v>2.73</v>
      </c>
      <c r="H15" s="14">
        <v>0.01</v>
      </c>
      <c r="I15" s="15">
        <v>84.805474629466786</v>
      </c>
      <c r="J15" s="15">
        <v>0.81211817465097469</v>
      </c>
      <c r="K15" s="14">
        <v>-0.19424352411338366</v>
      </c>
      <c r="L15" s="14">
        <v>5.2158000780416054E-2</v>
      </c>
      <c r="M15" s="14"/>
      <c r="N15" s="16">
        <v>5.8598952898231851E-7</v>
      </c>
      <c r="O15" s="14">
        <v>597.36070300724077</v>
      </c>
      <c r="P15" s="14">
        <v>0.57469254894692123</v>
      </c>
      <c r="Q15" s="17"/>
      <c r="S15" s="1" t="s">
        <v>20</v>
      </c>
      <c r="T15" s="1" t="s">
        <v>54</v>
      </c>
      <c r="U15" s="1">
        <v>2.4300000000000002</v>
      </c>
      <c r="Y15" s="1">
        <v>-0.37</v>
      </c>
      <c r="Z15" s="1">
        <v>0.09</v>
      </c>
      <c r="AA15" s="14">
        <v>-0.48025869759143625</v>
      </c>
      <c r="AB15" s="1">
        <v>0.09</v>
      </c>
      <c r="AC15" s="17"/>
      <c r="AD15" s="20"/>
      <c r="AE15" s="19" t="s">
        <v>44</v>
      </c>
      <c r="AF15" s="1" t="s">
        <v>55</v>
      </c>
      <c r="AG15" s="19"/>
      <c r="AH15" s="19">
        <v>2.4</v>
      </c>
      <c r="AI15" s="20"/>
      <c r="AJ15" s="21">
        <v>7.0000000000000007E-2</v>
      </c>
      <c r="AK15" s="20"/>
      <c r="AL15" s="19">
        <v>-0.55000000000000004</v>
      </c>
      <c r="AM15" s="19">
        <v>7.0000000000000007E-2</v>
      </c>
    </row>
    <row r="16" spans="2:39" x14ac:dyDescent="0.2">
      <c r="C16" s="1" t="s">
        <v>26</v>
      </c>
      <c r="D16" s="1" t="s">
        <v>56</v>
      </c>
      <c r="E16" s="1">
        <f t="shared" si="0"/>
        <v>2720</v>
      </c>
      <c r="F16" s="1">
        <f t="shared" si="0"/>
        <v>10</v>
      </c>
      <c r="G16" s="14">
        <v>2.72</v>
      </c>
      <c r="H16" s="14">
        <v>0.01</v>
      </c>
      <c r="I16" s="15">
        <v>233.56481481447332</v>
      </c>
      <c r="J16" s="15">
        <v>2.0248089888683132</v>
      </c>
      <c r="K16" s="14">
        <v>-0.23262266589834418</v>
      </c>
      <c r="L16" s="14">
        <v>3.9631857625165641E-2</v>
      </c>
      <c r="M16" s="14"/>
      <c r="N16" s="16">
        <v>1.8355261792034281E-6</v>
      </c>
      <c r="O16" s="14">
        <v>2111.1929281931175</v>
      </c>
      <c r="P16" s="14">
        <v>0.27880597168185306</v>
      </c>
      <c r="Q16" s="17"/>
      <c r="S16" s="1" t="s">
        <v>20</v>
      </c>
      <c r="T16" s="1" t="s">
        <v>57</v>
      </c>
      <c r="U16" s="1">
        <v>2.4300000000000002</v>
      </c>
      <c r="Y16" s="1">
        <v>-0.24</v>
      </c>
      <c r="Z16" s="1">
        <v>0.08</v>
      </c>
      <c r="AA16" s="14">
        <v>-0.212112330208719</v>
      </c>
      <c r="AB16" s="1">
        <v>0.08</v>
      </c>
      <c r="AC16" s="17"/>
      <c r="AD16" s="20"/>
      <c r="AE16" s="19" t="s">
        <v>44</v>
      </c>
      <c r="AF16" s="1" t="s">
        <v>58</v>
      </c>
      <c r="AG16" s="19"/>
      <c r="AH16" s="19">
        <v>2.4</v>
      </c>
      <c r="AI16" s="20"/>
      <c r="AJ16" s="21">
        <v>0.09</v>
      </c>
      <c r="AK16" s="20"/>
      <c r="AL16" s="19">
        <v>-0.62</v>
      </c>
      <c r="AM16" s="19">
        <v>7.0000000000000007E-2</v>
      </c>
    </row>
    <row r="17" spans="3:39" x14ac:dyDescent="0.2">
      <c r="C17" s="1" t="s">
        <v>26</v>
      </c>
      <c r="D17" s="1" t="s">
        <v>59</v>
      </c>
      <c r="E17" s="1">
        <f t="shared" si="0"/>
        <v>2720</v>
      </c>
      <c r="F17" s="1">
        <f t="shared" si="0"/>
        <v>10</v>
      </c>
      <c r="G17" s="14">
        <v>2.72</v>
      </c>
      <c r="H17" s="14">
        <v>0.01</v>
      </c>
      <c r="I17" s="15">
        <v>71.34378285092717</v>
      </c>
      <c r="J17" s="15">
        <v>0.72769953310664204</v>
      </c>
      <c r="K17" s="14">
        <v>-6.2958082524544601E-3</v>
      </c>
      <c r="L17" s="14">
        <v>0.10842643024541646</v>
      </c>
      <c r="M17" s="14"/>
      <c r="N17" s="16">
        <v>9.6292643616847072E-7</v>
      </c>
      <c r="O17" s="14">
        <v>3314.5649617549411</v>
      </c>
      <c r="P17" s="14">
        <v>0.6145398377714919</v>
      </c>
      <c r="Q17" s="17"/>
      <c r="S17" s="1" t="s">
        <v>20</v>
      </c>
      <c r="T17" s="1">
        <v>157.74</v>
      </c>
      <c r="U17" s="1">
        <v>2.4300000000000002</v>
      </c>
      <c r="Y17" s="1">
        <v>-0.46</v>
      </c>
      <c r="Z17" s="1">
        <v>0.08</v>
      </c>
      <c r="AA17" s="14">
        <v>-0.57441246096003507</v>
      </c>
      <c r="AB17" s="1">
        <v>0.08</v>
      </c>
      <c r="AD17" s="20"/>
      <c r="AE17" s="19" t="s">
        <v>44</v>
      </c>
      <c r="AF17" s="1" t="s">
        <v>60</v>
      </c>
      <c r="AG17" s="19"/>
      <c r="AH17" s="19">
        <v>2.4</v>
      </c>
      <c r="AI17" s="20"/>
      <c r="AJ17" s="21">
        <v>0.11</v>
      </c>
      <c r="AK17" s="20"/>
      <c r="AL17" s="19">
        <v>-0.4</v>
      </c>
      <c r="AM17" s="19">
        <v>7.0000000000000007E-2</v>
      </c>
    </row>
    <row r="18" spans="3:39" x14ac:dyDescent="0.2">
      <c r="C18" s="1" t="s">
        <v>26</v>
      </c>
      <c r="D18" s="1" t="s">
        <v>61</v>
      </c>
      <c r="E18" s="1">
        <f t="shared" si="0"/>
        <v>2700</v>
      </c>
      <c r="F18" s="1">
        <f t="shared" si="0"/>
        <v>0</v>
      </c>
      <c r="G18" s="14">
        <v>2.7</v>
      </c>
      <c r="H18" s="14">
        <v>0</v>
      </c>
      <c r="I18" s="15">
        <v>22.757971675414652</v>
      </c>
      <c r="J18" s="15">
        <v>0.27771073652305267</v>
      </c>
      <c r="K18" s="14">
        <v>-0.257088829564045</v>
      </c>
      <c r="L18" s="14">
        <v>9.0340307372897749E-2</v>
      </c>
      <c r="M18" s="14"/>
      <c r="N18" s="16">
        <v>6.8594380928585068E-8</v>
      </c>
      <c r="O18" s="14">
        <v>215.53904944519437</v>
      </c>
      <c r="P18" s="14">
        <v>0.9953966935073314</v>
      </c>
      <c r="Q18" s="17"/>
      <c r="S18" s="1" t="s">
        <v>20</v>
      </c>
      <c r="T18" s="1">
        <v>158.6</v>
      </c>
      <c r="U18" s="1">
        <v>2.4300000000000002</v>
      </c>
      <c r="Y18" s="1">
        <v>-0.33</v>
      </c>
      <c r="Z18" s="1">
        <v>0.08</v>
      </c>
      <c r="AA18" s="14">
        <v>-0.40421386671795367</v>
      </c>
      <c r="AB18" s="1">
        <v>0.08</v>
      </c>
      <c r="AD18" s="20"/>
      <c r="AE18" s="19" t="s">
        <v>44</v>
      </c>
      <c r="AF18" s="1" t="s">
        <v>62</v>
      </c>
      <c r="AG18" s="19"/>
      <c r="AH18" s="19">
        <v>2.4</v>
      </c>
      <c r="AI18" s="20"/>
      <c r="AJ18" s="21">
        <v>0.11</v>
      </c>
      <c r="AK18" s="20"/>
      <c r="AL18" s="19">
        <v>-0.49</v>
      </c>
      <c r="AM18" s="19">
        <v>7.0000000000000007E-2</v>
      </c>
    </row>
    <row r="19" spans="3:39" x14ac:dyDescent="0.2">
      <c r="C19" s="1" t="s">
        <v>26</v>
      </c>
      <c r="D19" s="1" t="s">
        <v>63</v>
      </c>
      <c r="E19" s="1">
        <f t="shared" si="0"/>
        <v>2670</v>
      </c>
      <c r="F19" s="1">
        <f t="shared" si="0"/>
        <v>14.5</v>
      </c>
      <c r="G19" s="14">
        <v>2.67</v>
      </c>
      <c r="H19" s="14">
        <v>1.4500000000000001E-2</v>
      </c>
      <c r="I19" s="15">
        <v>551.16770234311741</v>
      </c>
      <c r="J19" s="15">
        <v>5.8067466060921991</v>
      </c>
      <c r="K19" s="14">
        <v>-0.42759781729548618</v>
      </c>
      <c r="L19" s="14">
        <v>3.6537666124660549E-2</v>
      </c>
      <c r="M19" s="14"/>
      <c r="N19" s="16">
        <v>5.9578806375100275E-6</v>
      </c>
      <c r="O19" s="14">
        <v>424.08446173627004</v>
      </c>
      <c r="P19" s="14">
        <v>0.29974959562224479</v>
      </c>
      <c r="Q19" s="17"/>
      <c r="S19" s="1" t="s">
        <v>20</v>
      </c>
      <c r="T19" s="1">
        <v>159.30000000000001</v>
      </c>
      <c r="U19" s="1">
        <v>2.4300000000000002</v>
      </c>
      <c r="Y19" s="1">
        <v>-0.27</v>
      </c>
      <c r="Z19" s="1">
        <v>7.0000000000000007E-2</v>
      </c>
      <c r="AA19" s="14">
        <v>-0.2719529354682193</v>
      </c>
      <c r="AB19" s="1">
        <v>7.0000000000000007E-2</v>
      </c>
      <c r="AD19" s="20"/>
      <c r="AE19" s="19" t="s">
        <v>44</v>
      </c>
      <c r="AF19" s="1" t="s">
        <v>64</v>
      </c>
      <c r="AG19" s="19"/>
      <c r="AH19" s="19">
        <v>2.4</v>
      </c>
      <c r="AI19" s="20"/>
      <c r="AJ19" s="21">
        <v>0.1</v>
      </c>
      <c r="AK19" s="20"/>
      <c r="AL19" s="19">
        <v>-0.55000000000000004</v>
      </c>
      <c r="AM19" s="19">
        <v>7.0000000000000007E-2</v>
      </c>
    </row>
    <row r="20" spans="3:39" x14ac:dyDescent="0.2">
      <c r="C20" s="1" t="s">
        <v>26</v>
      </c>
      <c r="D20" s="1" t="s">
        <v>65</v>
      </c>
      <c r="E20" s="1">
        <f t="shared" si="0"/>
        <v>2670</v>
      </c>
      <c r="F20" s="1">
        <f t="shared" si="0"/>
        <v>14.5</v>
      </c>
      <c r="G20" s="14">
        <v>2.67</v>
      </c>
      <c r="H20" s="14">
        <v>1.4500000000000001E-2</v>
      </c>
      <c r="I20" s="15">
        <v>54.554954246421794</v>
      </c>
      <c r="J20" s="15">
        <v>0.49568627277542826</v>
      </c>
      <c r="K20" s="14">
        <v>-0.17737071357321055</v>
      </c>
      <c r="L20" s="14">
        <v>7.6669064086384145E-2</v>
      </c>
      <c r="M20" s="14"/>
      <c r="N20" s="16">
        <v>2.6301941490193728E-7</v>
      </c>
      <c r="O20" s="14">
        <v>10.481862144401969</v>
      </c>
      <c r="P20" s="14">
        <v>0.43454528659750269</v>
      </c>
      <c r="Q20" s="17"/>
      <c r="S20" s="1" t="s">
        <v>20</v>
      </c>
      <c r="T20" s="1" t="s">
        <v>66</v>
      </c>
      <c r="U20" s="1">
        <v>2.4300000000000002</v>
      </c>
      <c r="Y20" s="1">
        <v>-0.15</v>
      </c>
      <c r="Z20" s="1">
        <v>7.0000000000000007E-2</v>
      </c>
      <c r="AA20" s="14">
        <v>2.9027163613392415E-2</v>
      </c>
      <c r="AB20" s="1">
        <v>7.0000000000000007E-2</v>
      </c>
      <c r="AD20" s="20"/>
      <c r="AE20" s="19" t="s">
        <v>44</v>
      </c>
      <c r="AF20" s="1" t="s">
        <v>67</v>
      </c>
      <c r="AG20" s="19"/>
      <c r="AH20" s="19">
        <v>2.4</v>
      </c>
      <c r="AI20" s="20"/>
      <c r="AJ20" s="21">
        <v>0.14000000000000001</v>
      </c>
      <c r="AK20" s="20"/>
      <c r="AL20" s="19">
        <v>-0.48</v>
      </c>
      <c r="AM20" s="19">
        <v>7.0000000000000007E-2</v>
      </c>
    </row>
    <row r="21" spans="3:39" x14ac:dyDescent="0.2">
      <c r="C21" s="1" t="s">
        <v>68</v>
      </c>
      <c r="D21" s="1" t="s">
        <v>69</v>
      </c>
      <c r="E21" s="1">
        <f t="shared" si="0"/>
        <v>2630</v>
      </c>
      <c r="F21" s="1">
        <f t="shared" si="0"/>
        <v>0</v>
      </c>
      <c r="G21" s="14">
        <v>2.63</v>
      </c>
      <c r="H21" s="14">
        <v>0</v>
      </c>
      <c r="I21" s="15">
        <v>23.441787679443173</v>
      </c>
      <c r="J21" s="15">
        <v>0.23152236239518525</v>
      </c>
      <c r="K21" s="14">
        <v>-0.41861648896682202</v>
      </c>
      <c r="L21" s="14">
        <v>6.388024395785305E-2</v>
      </c>
      <c r="M21" s="14"/>
      <c r="N21" s="16">
        <v>8.0532679065374477E-8</v>
      </c>
      <c r="O21" s="14">
        <v>357.04800143868852</v>
      </c>
      <c r="P21" s="14">
        <v>0.7038517519497014</v>
      </c>
      <c r="Q21" s="17"/>
      <c r="S21" s="1" t="s">
        <v>20</v>
      </c>
      <c r="T21" s="1" t="s">
        <v>70</v>
      </c>
      <c r="U21" s="1">
        <v>2.5499999999999998</v>
      </c>
      <c r="Y21" s="1">
        <v>-0.24</v>
      </c>
      <c r="Z21" s="1">
        <v>0.12</v>
      </c>
      <c r="AA21" s="14">
        <v>-0.22197392454493919</v>
      </c>
      <c r="AB21" s="1">
        <v>0.12</v>
      </c>
      <c r="AD21" s="20"/>
      <c r="AE21" s="19" t="s">
        <v>44</v>
      </c>
      <c r="AF21" s="1" t="s">
        <v>71</v>
      </c>
      <c r="AG21" s="19"/>
      <c r="AH21" s="19">
        <v>2.4</v>
      </c>
      <c r="AI21" s="20"/>
      <c r="AJ21" s="21">
        <v>0.05</v>
      </c>
      <c r="AK21" s="20"/>
      <c r="AL21" s="19">
        <v>-0.46</v>
      </c>
      <c r="AM21" s="19">
        <v>0.09</v>
      </c>
    </row>
    <row r="22" spans="3:39" x14ac:dyDescent="0.2">
      <c r="C22" s="1" t="s">
        <v>68</v>
      </c>
      <c r="D22" s="1" t="s">
        <v>72</v>
      </c>
      <c r="E22" s="1">
        <f t="shared" si="0"/>
        <v>2630</v>
      </c>
      <c r="F22" s="1">
        <f t="shared" si="0"/>
        <v>0</v>
      </c>
      <c r="G22" s="14">
        <v>2.63</v>
      </c>
      <c r="H22" s="14">
        <v>0</v>
      </c>
      <c r="I22" s="15">
        <v>374.61766506370492</v>
      </c>
      <c r="J22" s="15">
        <v>1.1051755384075208</v>
      </c>
      <c r="K22" s="14">
        <v>-0.41360156905615825</v>
      </c>
      <c r="L22" s="14">
        <v>2.1797418567340701E-2</v>
      </c>
      <c r="M22" s="14"/>
      <c r="N22" s="16">
        <v>2.0177255721064705E-6</v>
      </c>
      <c r="O22" s="14">
        <v>70.363110797752242</v>
      </c>
      <c r="P22" s="14">
        <v>0.1775781117749905</v>
      </c>
      <c r="Q22" s="17"/>
      <c r="S22" s="1" t="s">
        <v>20</v>
      </c>
      <c r="T22" s="1" t="s">
        <v>73</v>
      </c>
      <c r="U22" s="1">
        <v>2.5499999999999998</v>
      </c>
      <c r="Y22" s="1">
        <v>-0.25</v>
      </c>
      <c r="Z22" s="1">
        <v>0.1</v>
      </c>
      <c r="AA22" s="14">
        <v>0.42042253521126527</v>
      </c>
      <c r="AB22" s="1">
        <v>0.1</v>
      </c>
      <c r="AD22" s="20"/>
      <c r="AE22" s="19" t="s">
        <v>44</v>
      </c>
      <c r="AF22" s="1" t="s">
        <v>74</v>
      </c>
      <c r="AG22" s="19"/>
      <c r="AH22" s="19">
        <v>2.4</v>
      </c>
      <c r="AI22" s="20"/>
      <c r="AJ22" s="21">
        <v>7.0000000000000007E-2</v>
      </c>
      <c r="AK22" s="20"/>
      <c r="AL22" s="19">
        <v>-0.48</v>
      </c>
      <c r="AM22" s="19">
        <v>0.08</v>
      </c>
    </row>
    <row r="23" spans="3:39" x14ac:dyDescent="0.2">
      <c r="C23" s="1" t="s">
        <v>68</v>
      </c>
      <c r="D23" s="1" t="s">
        <v>75</v>
      </c>
      <c r="E23" s="1">
        <f t="shared" si="0"/>
        <v>2630</v>
      </c>
      <c r="F23" s="1">
        <f t="shared" si="0"/>
        <v>0</v>
      </c>
      <c r="G23" s="14">
        <v>2.63</v>
      </c>
      <c r="H23" s="14">
        <v>0</v>
      </c>
      <c r="I23" s="15">
        <v>256.50053955578676</v>
      </c>
      <c r="J23" s="15">
        <v>0.91458769733866607</v>
      </c>
      <c r="K23" s="14">
        <v>6.5622125813538342E-5</v>
      </c>
      <c r="L23" s="14">
        <v>2.7730164296991138E-2</v>
      </c>
      <c r="M23" s="14"/>
      <c r="N23" s="16">
        <v>1.301062794707717E-6</v>
      </c>
      <c r="O23" s="14">
        <v>35.697350239314147</v>
      </c>
      <c r="P23" s="14">
        <v>0.19160607697310053</v>
      </c>
      <c r="Q23" s="17"/>
      <c r="S23" s="1" t="s">
        <v>20</v>
      </c>
      <c r="T23" s="1" t="s">
        <v>76</v>
      </c>
      <c r="U23" s="1">
        <v>2.5499999999999998</v>
      </c>
      <c r="Y23" s="1">
        <v>-0.33</v>
      </c>
      <c r="Z23" s="1">
        <v>0.09</v>
      </c>
      <c r="AA23" s="14">
        <v>-0.70462311557788926</v>
      </c>
      <c r="AB23" s="1">
        <v>0.09</v>
      </c>
      <c r="AD23" s="20"/>
      <c r="AE23" s="19" t="s">
        <v>44</v>
      </c>
      <c r="AF23" s="1" t="s">
        <v>77</v>
      </c>
      <c r="AG23" s="19"/>
      <c r="AH23" s="19">
        <v>2.4</v>
      </c>
      <c r="AI23" s="20"/>
      <c r="AJ23" s="21">
        <v>0.09</v>
      </c>
      <c r="AK23" s="20"/>
      <c r="AL23" s="19">
        <v>-0.42</v>
      </c>
      <c r="AM23" s="19">
        <v>7.0000000000000007E-2</v>
      </c>
    </row>
    <row r="24" spans="3:39" x14ac:dyDescent="0.2">
      <c r="C24" s="1" t="s">
        <v>78</v>
      </c>
      <c r="D24" s="1" t="s">
        <v>79</v>
      </c>
      <c r="E24" s="1">
        <f t="shared" si="0"/>
        <v>2521</v>
      </c>
      <c r="F24" s="1">
        <f t="shared" si="0"/>
        <v>3</v>
      </c>
      <c r="G24" s="14">
        <v>2.5209999999999999</v>
      </c>
      <c r="H24" s="14">
        <v>3.0000000000000001E-3</v>
      </c>
      <c r="I24" s="15">
        <v>83.912154100969587</v>
      </c>
      <c r="J24" s="15">
        <v>0.72731752323669674</v>
      </c>
      <c r="K24" s="14">
        <v>-0.31672826898228312</v>
      </c>
      <c r="L24" s="14">
        <v>3.5585791342357932E-2</v>
      </c>
      <c r="M24" s="14"/>
      <c r="N24" s="16">
        <v>2.8746448393294895E-7</v>
      </c>
      <c r="O24" s="14">
        <v>201.03129434945944</v>
      </c>
      <c r="P24" s="14">
        <v>0.4751246626144115</v>
      </c>
      <c r="Q24" s="17"/>
      <c r="S24" s="1" t="s">
        <v>20</v>
      </c>
      <c r="T24" s="1" t="s">
        <v>80</v>
      </c>
      <c r="U24" s="1">
        <v>2.5499999999999998</v>
      </c>
      <c r="Y24" s="1">
        <v>-0.32</v>
      </c>
      <c r="Z24" s="1">
        <v>0.11</v>
      </c>
      <c r="AA24" s="14">
        <v>-0.66309494451294693</v>
      </c>
      <c r="AB24" s="1">
        <v>0.11</v>
      </c>
      <c r="AD24" s="20"/>
      <c r="AE24" s="19" t="s">
        <v>44</v>
      </c>
      <c r="AF24" s="1" t="s">
        <v>81</v>
      </c>
      <c r="AG24" s="19"/>
      <c r="AH24" s="19">
        <v>2.4</v>
      </c>
      <c r="AI24" s="20"/>
      <c r="AJ24" s="21">
        <v>7.0000000000000007E-2</v>
      </c>
      <c r="AK24" s="20"/>
      <c r="AL24" s="19">
        <v>0.13</v>
      </c>
      <c r="AM24" s="19">
        <v>0.08</v>
      </c>
    </row>
    <row r="25" spans="3:39" x14ac:dyDescent="0.2">
      <c r="C25" s="1" t="s">
        <v>78</v>
      </c>
      <c r="D25" s="1" t="s">
        <v>82</v>
      </c>
      <c r="E25" s="1">
        <f t="shared" si="0"/>
        <v>2521</v>
      </c>
      <c r="F25" s="1">
        <f t="shared" si="0"/>
        <v>3</v>
      </c>
      <c r="G25" s="14">
        <v>2.5209999999999999</v>
      </c>
      <c r="H25" s="14">
        <v>3.0000000000000001E-3</v>
      </c>
      <c r="I25" s="15">
        <v>800.35217082031966</v>
      </c>
      <c r="J25" s="15">
        <v>2.453036547589027</v>
      </c>
      <c r="K25" s="14">
        <v>-0.12427156668066214</v>
      </c>
      <c r="L25" s="14">
        <v>2.7802577192050818E-2</v>
      </c>
      <c r="M25" s="14"/>
      <c r="N25" s="16">
        <v>3.4002840711820848E-6</v>
      </c>
      <c r="O25" s="14">
        <v>139.02363390826156</v>
      </c>
      <c r="P25" s="14">
        <v>0.25444143612015985</v>
      </c>
      <c r="Q25" s="17"/>
      <c r="S25" s="1" t="s">
        <v>20</v>
      </c>
      <c r="T25" s="1" t="s">
        <v>83</v>
      </c>
      <c r="U25" s="1">
        <v>2.5499999999999998</v>
      </c>
      <c r="Y25" s="1">
        <v>-0.25</v>
      </c>
      <c r="Z25" s="1">
        <v>0.09</v>
      </c>
      <c r="AA25" s="14">
        <v>-0.20244047619047617</v>
      </c>
      <c r="AB25" s="1">
        <v>0.09</v>
      </c>
      <c r="AD25" s="20"/>
      <c r="AE25" s="19" t="s">
        <v>44</v>
      </c>
      <c r="AF25" s="1" t="s">
        <v>84</v>
      </c>
      <c r="AG25" s="19"/>
      <c r="AH25" s="19">
        <v>2.4</v>
      </c>
      <c r="AI25" s="20"/>
      <c r="AJ25" s="21">
        <v>0.06</v>
      </c>
      <c r="AK25" s="20"/>
      <c r="AL25" s="19">
        <v>-0.26</v>
      </c>
      <c r="AM25" s="19">
        <v>0.1</v>
      </c>
    </row>
    <row r="26" spans="3:39" x14ac:dyDescent="0.2">
      <c r="C26" s="1" t="s">
        <v>78</v>
      </c>
      <c r="D26" s="1" t="s">
        <v>85</v>
      </c>
      <c r="E26" s="1">
        <f t="shared" si="0"/>
        <v>2521</v>
      </c>
      <c r="F26" s="1">
        <f t="shared" si="0"/>
        <v>3</v>
      </c>
      <c r="G26" s="14">
        <v>2.5209999999999999</v>
      </c>
      <c r="H26" s="14">
        <v>3.0000000000000001E-3</v>
      </c>
      <c r="I26" s="15">
        <v>361.89238180954732</v>
      </c>
      <c r="J26" s="15">
        <v>1.8925188581971333</v>
      </c>
      <c r="K26" s="14">
        <v>-0.12282637427135645</v>
      </c>
      <c r="L26" s="14">
        <v>3.6035000123392134E-2</v>
      </c>
      <c r="M26" s="14"/>
      <c r="N26" s="16">
        <v>1.4550419251419136E-6</v>
      </c>
      <c r="O26" s="14">
        <v>171.75982442731637</v>
      </c>
      <c r="P26" s="14">
        <v>0.24137403757394005</v>
      </c>
      <c r="Q26" s="17"/>
      <c r="S26" s="1" t="s">
        <v>20</v>
      </c>
      <c r="T26" s="1" t="s">
        <v>86</v>
      </c>
      <c r="U26" s="1">
        <v>2.63</v>
      </c>
      <c r="Y26" s="1">
        <v>-0.23</v>
      </c>
      <c r="Z26" s="1">
        <v>0.08</v>
      </c>
      <c r="AA26" s="14">
        <v>0.16359018070235246</v>
      </c>
      <c r="AB26" s="1">
        <v>0.08</v>
      </c>
      <c r="AD26" s="20"/>
      <c r="AE26" s="19" t="s">
        <v>87</v>
      </c>
      <c r="AF26" s="1" t="s">
        <v>88</v>
      </c>
      <c r="AG26" s="19"/>
      <c r="AH26" s="19">
        <v>2.4300000000000002</v>
      </c>
      <c r="AI26" s="20"/>
      <c r="AJ26" s="21">
        <v>0.59946708463949838</v>
      </c>
      <c r="AK26" s="20"/>
      <c r="AL26" s="19">
        <v>-0.41</v>
      </c>
      <c r="AM26" s="19">
        <v>0.08</v>
      </c>
    </row>
    <row r="27" spans="3:39" x14ac:dyDescent="0.2">
      <c r="C27" s="1" t="s">
        <v>78</v>
      </c>
      <c r="D27" s="1" t="s">
        <v>89</v>
      </c>
      <c r="E27" s="1">
        <f t="shared" si="0"/>
        <v>2521</v>
      </c>
      <c r="F27" s="1">
        <f t="shared" si="0"/>
        <v>3</v>
      </c>
      <c r="G27" s="14">
        <v>2.5209999999999999</v>
      </c>
      <c r="H27" s="14">
        <v>3.0000000000000001E-3</v>
      </c>
      <c r="I27" s="15">
        <v>173.47444375776976</v>
      </c>
      <c r="J27" s="15">
        <v>1.4734111896686537</v>
      </c>
      <c r="K27" s="14">
        <v>-0.10544564190865617</v>
      </c>
      <c r="L27" s="14">
        <v>3.0808149392714011E-2</v>
      </c>
      <c r="M27" s="14"/>
      <c r="N27" s="16">
        <v>6.8703720380902045E-7</v>
      </c>
      <c r="O27" s="14">
        <v>112.85681094328935</v>
      </c>
      <c r="P27" s="14">
        <v>0.22404899732976283</v>
      </c>
      <c r="Q27" s="17"/>
      <c r="S27" s="1" t="s">
        <v>20</v>
      </c>
      <c r="T27" s="1" t="s">
        <v>90</v>
      </c>
      <c r="U27" s="1">
        <v>2.63</v>
      </c>
      <c r="Y27" s="1">
        <v>-0.25</v>
      </c>
      <c r="Z27" s="1">
        <v>7.0000000000000007E-2</v>
      </c>
      <c r="AA27" s="14">
        <v>-0.21582546952325327</v>
      </c>
      <c r="AB27" s="1">
        <v>7.0000000000000007E-2</v>
      </c>
      <c r="AD27" s="20"/>
      <c r="AE27" s="19" t="s">
        <v>87</v>
      </c>
      <c r="AF27" s="1">
        <v>135.80000000000001</v>
      </c>
      <c r="AG27" s="19"/>
      <c r="AH27" s="19">
        <v>2.4300000000000002</v>
      </c>
      <c r="AI27" s="20"/>
      <c r="AJ27" s="21">
        <v>0.96617554858934174</v>
      </c>
      <c r="AK27" s="20"/>
      <c r="AL27" s="19">
        <v>-0.27</v>
      </c>
      <c r="AM27" s="19">
        <v>7.0000000000000007E-2</v>
      </c>
    </row>
    <row r="28" spans="3:39" x14ac:dyDescent="0.2">
      <c r="C28" s="1" t="s">
        <v>78</v>
      </c>
      <c r="D28" s="1" t="s">
        <v>91</v>
      </c>
      <c r="E28" s="1">
        <f t="shared" si="0"/>
        <v>2521</v>
      </c>
      <c r="F28" s="1">
        <f t="shared" si="0"/>
        <v>3</v>
      </c>
      <c r="G28" s="14">
        <v>2.5209999999999999</v>
      </c>
      <c r="H28" s="14">
        <v>3.0000000000000001E-3</v>
      </c>
      <c r="I28" s="15">
        <v>47.613921721678963</v>
      </c>
      <c r="J28" s="15">
        <v>0.4072579059445634</v>
      </c>
      <c r="K28" s="14">
        <v>-0.23355634182655369</v>
      </c>
      <c r="L28" s="14">
        <v>4.1581388667498199E-2</v>
      </c>
      <c r="M28" s="14"/>
      <c r="N28" s="16">
        <v>1.9530344720243973E-7</v>
      </c>
      <c r="O28" s="14">
        <v>255.32734292183571</v>
      </c>
      <c r="P28" s="14">
        <v>0.47179350576170481</v>
      </c>
      <c r="Q28" s="17"/>
      <c r="S28" s="1" t="s">
        <v>20</v>
      </c>
      <c r="T28" s="1" t="s">
        <v>92</v>
      </c>
      <c r="U28" s="1">
        <v>2.63</v>
      </c>
      <c r="Y28" s="1">
        <v>-0.23</v>
      </c>
      <c r="Z28" s="1">
        <v>0.08</v>
      </c>
      <c r="AA28" s="14">
        <v>-0.14195851128737033</v>
      </c>
      <c r="AB28" s="1">
        <v>0.08</v>
      </c>
      <c r="AD28" s="20"/>
      <c r="AE28" s="19" t="s">
        <v>87</v>
      </c>
      <c r="AF28" s="1" t="s">
        <v>93</v>
      </c>
      <c r="AG28" s="19"/>
      <c r="AH28" s="19">
        <v>2.4300000000000002</v>
      </c>
      <c r="AI28" s="20"/>
      <c r="AJ28" s="21">
        <v>3.3548589341692789</v>
      </c>
      <c r="AK28" s="20"/>
      <c r="AL28" s="19">
        <v>-0.34</v>
      </c>
      <c r="AM28" s="19">
        <v>0.13</v>
      </c>
    </row>
    <row r="29" spans="3:39" x14ac:dyDescent="0.2">
      <c r="C29" s="1" t="s">
        <v>78</v>
      </c>
      <c r="D29" s="1" t="s">
        <v>94</v>
      </c>
      <c r="E29" s="1">
        <f t="shared" si="0"/>
        <v>2521</v>
      </c>
      <c r="F29" s="1">
        <f t="shared" si="0"/>
        <v>3</v>
      </c>
      <c r="G29" s="14">
        <v>2.5209999999999999</v>
      </c>
      <c r="H29" s="14">
        <v>3.0000000000000001E-3</v>
      </c>
      <c r="I29" s="15">
        <v>40.282553070629383</v>
      </c>
      <c r="J29" s="15">
        <v>0.35218768687526492</v>
      </c>
      <c r="K29" s="14">
        <v>-0.57954441570851056</v>
      </c>
      <c r="L29" s="14">
        <v>5.0926592515858751E-2</v>
      </c>
      <c r="M29" s="14"/>
      <c r="N29" s="16">
        <v>1.5349905389691479E-7</v>
      </c>
      <c r="O29" s="14">
        <v>67.941793665929197</v>
      </c>
      <c r="P29" s="14">
        <v>0.57782667653750597</v>
      </c>
      <c r="Q29" s="17"/>
      <c r="S29" s="1" t="s">
        <v>20</v>
      </c>
      <c r="T29" s="1" t="s">
        <v>95</v>
      </c>
      <c r="U29" s="1">
        <v>2.63</v>
      </c>
      <c r="Y29" s="1">
        <v>-0.25</v>
      </c>
      <c r="Z29" s="1">
        <v>0.12</v>
      </c>
      <c r="AA29" s="14">
        <v>-0.1964951245937161</v>
      </c>
      <c r="AB29" s="1">
        <v>0.12</v>
      </c>
      <c r="AD29" s="20"/>
      <c r="AE29" s="19" t="s">
        <v>87</v>
      </c>
      <c r="AF29" s="1" t="s">
        <v>96</v>
      </c>
      <c r="AG29" s="19"/>
      <c r="AH29" s="19">
        <v>2.4300000000000002</v>
      </c>
      <c r="AI29" s="20"/>
      <c r="AJ29" s="21">
        <v>1.0830721003134796</v>
      </c>
      <c r="AK29" s="20"/>
      <c r="AL29" s="19">
        <v>-0.28999999999999998</v>
      </c>
      <c r="AM29" s="19">
        <v>0.13</v>
      </c>
    </row>
    <row r="30" spans="3:39" x14ac:dyDescent="0.2">
      <c r="C30" s="1" t="s">
        <v>78</v>
      </c>
      <c r="D30" s="1" t="s">
        <v>97</v>
      </c>
      <c r="E30" s="1">
        <f t="shared" si="0"/>
        <v>2521</v>
      </c>
      <c r="F30" s="1">
        <f t="shared" si="0"/>
        <v>3</v>
      </c>
      <c r="G30" s="14">
        <v>2.5209999999999999</v>
      </c>
      <c r="H30" s="14">
        <v>3.0000000000000001E-3</v>
      </c>
      <c r="I30" s="15">
        <v>41.886480042249701</v>
      </c>
      <c r="J30" s="15">
        <v>0.36169589060093849</v>
      </c>
      <c r="K30" s="14">
        <v>-0.36369058279056565</v>
      </c>
      <c r="L30" s="14">
        <v>4.1581388667498199E-2</v>
      </c>
      <c r="M30" s="14"/>
      <c r="N30" s="16">
        <v>1.4354643123743359E-7</v>
      </c>
      <c r="O30" s="14">
        <v>149.55478949438498</v>
      </c>
      <c r="P30" s="14">
        <v>0.47179350576170481</v>
      </c>
      <c r="Q30" s="17"/>
      <c r="S30" s="1" t="s">
        <v>20</v>
      </c>
      <c r="T30" s="1" t="s">
        <v>98</v>
      </c>
      <c r="U30" s="1">
        <v>2.63</v>
      </c>
      <c r="Y30" s="1">
        <v>-0.23</v>
      </c>
      <c r="Z30" s="1">
        <v>0.08</v>
      </c>
      <c r="AA30" s="14"/>
      <c r="AD30" s="20"/>
      <c r="AE30" s="19" t="s">
        <v>87</v>
      </c>
      <c r="AF30" s="1">
        <v>148.08500000000001</v>
      </c>
      <c r="AG30" s="19"/>
      <c r="AH30" s="19">
        <v>2.4300000000000002</v>
      </c>
      <c r="AI30" s="20"/>
      <c r="AJ30" s="21">
        <v>0.74633228840125398</v>
      </c>
      <c r="AK30" s="20"/>
      <c r="AL30" s="19">
        <v>-0.28999999999999998</v>
      </c>
      <c r="AM30" s="19">
        <v>7.0000000000000007E-2</v>
      </c>
    </row>
    <row r="31" spans="3:39" x14ac:dyDescent="0.2">
      <c r="C31" s="1" t="s">
        <v>78</v>
      </c>
      <c r="D31" s="1" t="s">
        <v>99</v>
      </c>
      <c r="E31" s="1">
        <f t="shared" si="0"/>
        <v>2430</v>
      </c>
      <c r="F31" s="1">
        <f t="shared" si="0"/>
        <v>0</v>
      </c>
      <c r="G31" s="14">
        <v>2.4300000000000002</v>
      </c>
      <c r="H31" s="14">
        <v>0</v>
      </c>
      <c r="I31" s="15">
        <v>80.84602594691647</v>
      </c>
      <c r="J31" s="15">
        <v>0.44153061962090684</v>
      </c>
      <c r="K31" s="14">
        <v>-0.75059240288171836</v>
      </c>
      <c r="L31" s="14">
        <v>2.6434076609911154E-2</v>
      </c>
      <c r="M31" s="14"/>
      <c r="N31" s="16">
        <v>2.3781961825871696E-7</v>
      </c>
      <c r="O31" s="14">
        <v>155.66832394953738</v>
      </c>
      <c r="P31" s="14">
        <v>0.19025392644875463</v>
      </c>
      <c r="Q31" s="17"/>
      <c r="S31" s="1" t="s">
        <v>20</v>
      </c>
      <c r="T31" s="1" t="s">
        <v>100</v>
      </c>
      <c r="U31" s="1">
        <v>2.63</v>
      </c>
      <c r="Y31" s="1">
        <v>-0.38</v>
      </c>
      <c r="Z31" s="1">
        <v>0.08</v>
      </c>
      <c r="AA31" s="14">
        <v>-0.53384894134700001</v>
      </c>
      <c r="AB31" s="1">
        <v>0.08</v>
      </c>
      <c r="AD31" s="20"/>
      <c r="AE31" s="19" t="s">
        <v>87</v>
      </c>
      <c r="AF31" s="1" t="s">
        <v>101</v>
      </c>
      <c r="AG31" s="19"/>
      <c r="AH31" s="19">
        <v>2.4300000000000002</v>
      </c>
      <c r="AI31" s="20"/>
      <c r="AJ31" s="21">
        <v>0.67993730407523523</v>
      </c>
      <c r="AK31" s="20"/>
      <c r="AL31" s="19">
        <v>-0.28999999999999998</v>
      </c>
      <c r="AM31" s="19">
        <v>7.0000000000000007E-2</v>
      </c>
    </row>
    <row r="32" spans="3:39" x14ac:dyDescent="0.2">
      <c r="C32" s="1" t="s">
        <v>78</v>
      </c>
      <c r="D32" s="1" t="s">
        <v>102</v>
      </c>
      <c r="E32" s="1">
        <f t="shared" si="0"/>
        <v>2430</v>
      </c>
      <c r="F32" s="1">
        <f t="shared" si="0"/>
        <v>0</v>
      </c>
      <c r="G32" s="14">
        <v>2.4300000000000002</v>
      </c>
      <c r="H32" s="14">
        <v>0</v>
      </c>
      <c r="I32" s="15">
        <v>28.629965612849301</v>
      </c>
      <c r="J32" s="15">
        <v>0.32583115938937307</v>
      </c>
      <c r="K32" s="14">
        <v>-0.81631946843319092</v>
      </c>
      <c r="L32" s="14">
        <v>0.11605770528388536</v>
      </c>
      <c r="M32" s="14"/>
      <c r="N32" s="16">
        <v>8.508576955848377E-8</v>
      </c>
      <c r="O32" s="14">
        <v>-218.88653707881275</v>
      </c>
      <c r="P32" s="14">
        <v>0.76527658785799124</v>
      </c>
      <c r="Q32" s="17"/>
      <c r="S32" s="1" t="s">
        <v>20</v>
      </c>
      <c r="T32" s="1" t="s">
        <v>103</v>
      </c>
      <c r="U32" s="1">
        <v>2.63</v>
      </c>
      <c r="Y32" s="1">
        <v>-0.18</v>
      </c>
      <c r="Z32" s="1">
        <v>7.0000000000000007E-2</v>
      </c>
      <c r="AA32" s="14">
        <v>-2.9270516717325196E-2</v>
      </c>
      <c r="AB32" s="1">
        <v>7.0000000000000007E-2</v>
      </c>
      <c r="AD32" s="20"/>
      <c r="AE32" s="19" t="s">
        <v>87</v>
      </c>
      <c r="AF32" s="1" t="s">
        <v>104</v>
      </c>
      <c r="AG32" s="19"/>
      <c r="AH32" s="19">
        <v>2.4300000000000002</v>
      </c>
      <c r="AI32" s="20"/>
      <c r="AJ32" s="21">
        <v>0.38307210031347966</v>
      </c>
      <c r="AK32" s="20"/>
      <c r="AL32" s="19">
        <v>-0.34</v>
      </c>
      <c r="AM32" s="19">
        <v>7.0000000000000007E-2</v>
      </c>
    </row>
    <row r="33" spans="3:39" x14ac:dyDescent="0.2">
      <c r="C33" s="1" t="s">
        <v>78</v>
      </c>
      <c r="D33" s="1" t="s">
        <v>105</v>
      </c>
      <c r="E33" s="1">
        <f t="shared" si="0"/>
        <v>2430</v>
      </c>
      <c r="F33" s="1">
        <f t="shared" si="0"/>
        <v>0</v>
      </c>
      <c r="G33" s="14">
        <v>2.4300000000000002</v>
      </c>
      <c r="H33" s="14">
        <v>0</v>
      </c>
      <c r="I33" s="15">
        <v>239.18933239128307</v>
      </c>
      <c r="J33" s="15">
        <v>2.0890297084324412</v>
      </c>
      <c r="K33" s="14">
        <v>-0.75519012993250501</v>
      </c>
      <c r="L33" s="14">
        <v>4.5921173118833696E-2</v>
      </c>
      <c r="M33" s="14"/>
      <c r="N33" s="16">
        <v>9.4971238746128242E-7</v>
      </c>
      <c r="O33" s="14">
        <v>193.87694440398735</v>
      </c>
      <c r="P33" s="14">
        <v>0.34909796578955693</v>
      </c>
      <c r="Q33" s="17"/>
      <c r="S33" s="1" t="s">
        <v>20</v>
      </c>
      <c r="T33" s="1" t="s">
        <v>106</v>
      </c>
      <c r="U33" s="1">
        <v>2.63</v>
      </c>
      <c r="Y33" s="1">
        <v>-0.45</v>
      </c>
      <c r="Z33" s="1">
        <v>0.09</v>
      </c>
      <c r="AA33" s="14">
        <v>-0.6713159296750133</v>
      </c>
      <c r="AB33" s="1">
        <v>0.09</v>
      </c>
      <c r="AD33" s="20"/>
      <c r="AE33" s="19" t="s">
        <v>87</v>
      </c>
      <c r="AF33" s="1" t="s">
        <v>107</v>
      </c>
      <c r="AG33" s="19"/>
      <c r="AH33" s="19">
        <v>2.4300000000000002</v>
      </c>
      <c r="AI33" s="20"/>
      <c r="AJ33" s="21">
        <v>2.0507836990595609</v>
      </c>
      <c r="AK33" s="20"/>
      <c r="AL33" s="19">
        <v>-0.19</v>
      </c>
      <c r="AM33" s="19">
        <v>7.0000000000000007E-2</v>
      </c>
    </row>
    <row r="34" spans="3:39" x14ac:dyDescent="0.2">
      <c r="C34" s="1" t="s">
        <v>78</v>
      </c>
      <c r="D34" s="1" t="s">
        <v>108</v>
      </c>
      <c r="E34" s="1">
        <f t="shared" si="0"/>
        <v>2430</v>
      </c>
      <c r="F34" s="1">
        <f t="shared" si="0"/>
        <v>0</v>
      </c>
      <c r="G34" s="14">
        <v>2.4300000000000002</v>
      </c>
      <c r="H34" s="14">
        <v>0</v>
      </c>
      <c r="I34" s="15">
        <v>165.59233720278476</v>
      </c>
      <c r="J34" s="15">
        <v>1.425237178641273</v>
      </c>
      <c r="K34" s="14">
        <v>-0.90664241056657291</v>
      </c>
      <c r="L34" s="14">
        <v>3.7072208208693544E-2</v>
      </c>
      <c r="M34" s="14"/>
      <c r="N34" s="16">
        <v>5.8346432962629869E-7</v>
      </c>
      <c r="O34" s="14">
        <v>-259.22801497693274</v>
      </c>
      <c r="P34" s="14">
        <v>0.26079910585502292</v>
      </c>
      <c r="Q34" s="17"/>
      <c r="S34" s="1" t="s">
        <v>20</v>
      </c>
      <c r="T34" s="1" t="s">
        <v>109</v>
      </c>
      <c r="U34" s="1">
        <v>2.63</v>
      </c>
      <c r="Y34" s="1">
        <v>-0.33</v>
      </c>
      <c r="Z34" s="1">
        <v>7.0000000000000007E-2</v>
      </c>
      <c r="AA34" s="14">
        <v>-0.40830522150074922</v>
      </c>
      <c r="AB34" s="1">
        <v>7.0000000000000007E-2</v>
      </c>
      <c r="AD34" s="20"/>
      <c r="AE34" s="19" t="s">
        <v>87</v>
      </c>
      <c r="AF34" s="1">
        <v>156.5</v>
      </c>
      <c r="AG34" s="19"/>
      <c r="AH34" s="19">
        <v>2.4300000000000002</v>
      </c>
      <c r="AI34" s="20"/>
      <c r="AJ34" s="21">
        <v>0.66874608150470216</v>
      </c>
      <c r="AK34" s="20"/>
      <c r="AL34" s="19">
        <v>-0.44</v>
      </c>
      <c r="AM34" s="19">
        <v>0.08</v>
      </c>
    </row>
    <row r="35" spans="3:39" x14ac:dyDescent="0.2">
      <c r="C35" s="1" t="s">
        <v>26</v>
      </c>
      <c r="D35" s="1" t="s">
        <v>110</v>
      </c>
      <c r="E35" s="1">
        <f t="shared" si="0"/>
        <v>2400</v>
      </c>
      <c r="F35" s="1">
        <f t="shared" si="0"/>
        <v>0</v>
      </c>
      <c r="G35" s="14">
        <v>2.4</v>
      </c>
      <c r="H35" s="14">
        <v>0</v>
      </c>
      <c r="I35" s="15">
        <v>135.49011940127235</v>
      </c>
      <c r="J35" s="15">
        <v>1.1701207360881851</v>
      </c>
      <c r="K35" s="14">
        <v>-0.28853758962405734</v>
      </c>
      <c r="L35" s="14">
        <v>2.9919665992320391E-2</v>
      </c>
      <c r="M35" s="14"/>
      <c r="N35" s="16">
        <v>5.0527236973157017E-7</v>
      </c>
      <c r="O35" s="14">
        <v>1661.3018858445721</v>
      </c>
      <c r="P35" s="14">
        <v>0.46427473650922885</v>
      </c>
      <c r="Q35" s="17"/>
      <c r="S35" s="1" t="s">
        <v>20</v>
      </c>
      <c r="T35" s="1" t="s">
        <v>111</v>
      </c>
      <c r="U35" s="1">
        <v>2.63</v>
      </c>
      <c r="Y35" s="1">
        <v>-0.19</v>
      </c>
      <c r="Z35" s="1">
        <v>7.0000000000000007E-2</v>
      </c>
      <c r="AA35" s="14"/>
      <c r="AD35" s="20"/>
      <c r="AE35" s="19" t="s">
        <v>87</v>
      </c>
      <c r="AF35" s="1" t="s">
        <v>112</v>
      </c>
      <c r="AG35" s="19"/>
      <c r="AH35" s="19">
        <v>2.4300000000000002</v>
      </c>
      <c r="AI35" s="20"/>
      <c r="AJ35" s="21">
        <v>0.14981191222570533</v>
      </c>
      <c r="AK35" s="20"/>
      <c r="AL35" s="19">
        <v>-0.39</v>
      </c>
      <c r="AM35" s="19">
        <v>7.0000000000000007E-2</v>
      </c>
    </row>
    <row r="36" spans="3:39" x14ac:dyDescent="0.2">
      <c r="C36" s="1" t="s">
        <v>26</v>
      </c>
      <c r="D36" s="1" t="s">
        <v>113</v>
      </c>
      <c r="E36" s="1">
        <f t="shared" si="0"/>
        <v>2400</v>
      </c>
      <c r="F36" s="1">
        <f t="shared" si="0"/>
        <v>0</v>
      </c>
      <c r="G36" s="14">
        <v>2.4</v>
      </c>
      <c r="H36" s="14">
        <v>0</v>
      </c>
      <c r="I36" s="15">
        <v>73.668222244483744</v>
      </c>
      <c r="J36" s="15">
        <v>0.62780194161164915</v>
      </c>
      <c r="K36" s="14">
        <v>-0.17578394105308148</v>
      </c>
      <c r="L36" s="14">
        <v>3.5585791342357932E-2</v>
      </c>
      <c r="M36" s="14"/>
      <c r="N36" s="16">
        <v>2.7183273479870038E-7</v>
      </c>
      <c r="O36" s="14">
        <v>1097.3369018543021</v>
      </c>
      <c r="P36" s="14">
        <v>0.4751246626144115</v>
      </c>
      <c r="Q36" s="17"/>
      <c r="S36" s="1" t="s">
        <v>20</v>
      </c>
      <c r="T36" s="1" t="s">
        <v>114</v>
      </c>
      <c r="U36" s="1">
        <v>2.63</v>
      </c>
      <c r="Y36" s="1">
        <v>-0.35</v>
      </c>
      <c r="Z36" s="1">
        <v>0.14000000000000001</v>
      </c>
      <c r="AA36" s="14">
        <v>-0.50029735174891377</v>
      </c>
      <c r="AB36" s="1">
        <v>0.14000000000000001</v>
      </c>
      <c r="AD36" s="20"/>
      <c r="AE36" s="19" t="s">
        <v>87</v>
      </c>
      <c r="AF36" s="1" t="s">
        <v>115</v>
      </c>
      <c r="AG36" s="19"/>
      <c r="AH36" s="19">
        <v>2.4300000000000002</v>
      </c>
      <c r="AI36" s="20"/>
      <c r="AJ36" s="21">
        <v>0.28918495297805641</v>
      </c>
      <c r="AK36" s="20"/>
      <c r="AL36" s="19">
        <v>-0.33</v>
      </c>
      <c r="AM36" s="19">
        <v>7.0000000000000007E-2</v>
      </c>
    </row>
    <row r="37" spans="3:39" x14ac:dyDescent="0.2">
      <c r="C37" s="1" t="s">
        <v>26</v>
      </c>
      <c r="D37" s="1" t="s">
        <v>116</v>
      </c>
      <c r="E37" s="1">
        <f t="shared" ref="E37:F68" si="1">G37*1000</f>
        <v>2400</v>
      </c>
      <c r="F37" s="1">
        <f t="shared" si="1"/>
        <v>0</v>
      </c>
      <c r="G37" s="14">
        <v>2.4</v>
      </c>
      <c r="H37" s="14">
        <v>0</v>
      </c>
      <c r="I37" s="15">
        <v>110.52937871071299</v>
      </c>
      <c r="J37" s="15">
        <v>0.94860797628075921</v>
      </c>
      <c r="K37" s="14">
        <v>-0.3130007332002166</v>
      </c>
      <c r="L37" s="14">
        <v>3.5585791342357932E-2</v>
      </c>
      <c r="M37" s="14"/>
      <c r="N37" s="16">
        <v>4.3418937784370857E-7</v>
      </c>
      <c r="O37" s="14">
        <v>2268.9465705819985</v>
      </c>
      <c r="P37" s="14">
        <v>0.4751246626144115</v>
      </c>
      <c r="Q37" s="17"/>
      <c r="S37" s="1" t="s">
        <v>20</v>
      </c>
      <c r="T37" s="1" t="s">
        <v>117</v>
      </c>
      <c r="U37" s="1">
        <v>2.63</v>
      </c>
      <c r="Y37" s="1">
        <v>-0.42</v>
      </c>
      <c r="Z37" s="1">
        <v>0.08</v>
      </c>
      <c r="AA37" s="14">
        <v>-0.97879431732461653</v>
      </c>
      <c r="AB37" s="1">
        <v>0.08</v>
      </c>
      <c r="AD37" s="20"/>
      <c r="AE37" s="19" t="s">
        <v>87</v>
      </c>
      <c r="AF37" s="1" t="s">
        <v>118</v>
      </c>
      <c r="AG37" s="19"/>
      <c r="AH37" s="19">
        <v>2.4300000000000002</v>
      </c>
      <c r="AI37" s="20"/>
      <c r="AJ37" s="21">
        <v>0.12849529780564262</v>
      </c>
      <c r="AK37" s="20"/>
      <c r="AL37" s="19">
        <v>-0.63</v>
      </c>
      <c r="AM37" s="19">
        <v>7.0000000000000007E-2</v>
      </c>
    </row>
    <row r="38" spans="3:39" x14ac:dyDescent="0.2">
      <c r="C38" s="1" t="s">
        <v>119</v>
      </c>
      <c r="D38" s="1" t="s">
        <v>120</v>
      </c>
      <c r="E38" s="1">
        <f t="shared" si="1"/>
        <v>2400</v>
      </c>
      <c r="F38" s="1">
        <f t="shared" si="1"/>
        <v>0</v>
      </c>
      <c r="G38" s="14">
        <v>2.4</v>
      </c>
      <c r="H38" s="14">
        <v>0</v>
      </c>
      <c r="I38" s="15">
        <v>626.62905596954249</v>
      </c>
      <c r="J38" s="15">
        <v>8.6346100259220773</v>
      </c>
      <c r="K38" s="14">
        <v>-0.34533240375551733</v>
      </c>
      <c r="L38" s="14">
        <v>3.6537666124660549E-2</v>
      </c>
      <c r="M38" s="14"/>
      <c r="N38" s="16">
        <v>8.2144360586189666E-6</v>
      </c>
      <c r="O38" s="14">
        <v>426.64204396024331</v>
      </c>
      <c r="P38" s="14">
        <v>0.29974959562224479</v>
      </c>
      <c r="Q38" s="17"/>
      <c r="S38" s="1" t="s">
        <v>20</v>
      </c>
      <c r="T38" s="1" t="s">
        <v>121</v>
      </c>
      <c r="U38" s="1">
        <v>2.63</v>
      </c>
      <c r="Y38" s="1">
        <v>-0.25</v>
      </c>
      <c r="Z38" s="1">
        <v>0.09</v>
      </c>
      <c r="AA38" s="14">
        <v>-0.20273473108477663</v>
      </c>
      <c r="AB38" s="1">
        <v>0.09</v>
      </c>
      <c r="AD38" s="20"/>
      <c r="AE38" s="19" t="s">
        <v>87</v>
      </c>
      <c r="AF38" s="1" t="s">
        <v>122</v>
      </c>
      <c r="AG38" s="19"/>
      <c r="AH38" s="19">
        <v>2.4300000000000002</v>
      </c>
      <c r="AI38" s="20"/>
      <c r="AJ38" s="21">
        <v>0.16040752351097176</v>
      </c>
      <c r="AK38" s="20"/>
      <c r="AL38" s="19">
        <v>-0.39</v>
      </c>
      <c r="AM38" s="19">
        <v>7.0000000000000007E-2</v>
      </c>
    </row>
    <row r="39" spans="3:39" x14ac:dyDescent="0.2">
      <c r="C39" s="1" t="s">
        <v>78</v>
      </c>
      <c r="D39" s="1" t="s">
        <v>123</v>
      </c>
      <c r="E39" s="1">
        <f t="shared" si="1"/>
        <v>2400</v>
      </c>
      <c r="F39" s="1">
        <f t="shared" si="1"/>
        <v>0</v>
      </c>
      <c r="G39" s="14">
        <v>2.4</v>
      </c>
      <c r="H39" s="14">
        <v>0</v>
      </c>
      <c r="I39" s="15">
        <v>324.51558008108992</v>
      </c>
      <c r="J39" s="15">
        <v>1.5451867596645765</v>
      </c>
      <c r="K39" s="14">
        <v>-0.32513843437624745</v>
      </c>
      <c r="L39" s="14">
        <v>2.1370541207442251E-2</v>
      </c>
      <c r="M39" s="14"/>
      <c r="N39" s="16">
        <v>2.5339506726465504E-6</v>
      </c>
      <c r="O39" s="14">
        <v>373.11444647943864</v>
      </c>
      <c r="P39" s="14">
        <v>0.19044660660872029</v>
      </c>
      <c r="Q39" s="17"/>
      <c r="S39" s="1" t="s">
        <v>20</v>
      </c>
      <c r="T39" s="1" t="s">
        <v>124</v>
      </c>
      <c r="U39" s="1">
        <v>2.63</v>
      </c>
      <c r="Y39" s="1">
        <v>-0.33</v>
      </c>
      <c r="Z39" s="1">
        <v>7.0000000000000007E-2</v>
      </c>
      <c r="AA39" s="14">
        <v>-0.39017868617468243</v>
      </c>
      <c r="AB39" s="1">
        <v>7.0000000000000007E-2</v>
      </c>
      <c r="AD39" s="20"/>
      <c r="AE39" s="19" t="s">
        <v>87</v>
      </c>
      <c r="AF39" s="1" t="s">
        <v>125</v>
      </c>
      <c r="AG39" s="19"/>
      <c r="AH39" s="19">
        <v>2.4300000000000002</v>
      </c>
      <c r="AI39" s="20"/>
      <c r="AJ39" s="21">
        <v>0.40504702194357367</v>
      </c>
      <c r="AK39" s="20"/>
      <c r="AL39" s="19">
        <v>-0.46</v>
      </c>
      <c r="AM39" s="19">
        <v>7.0000000000000007E-2</v>
      </c>
    </row>
    <row r="40" spans="3:39" x14ac:dyDescent="0.2">
      <c r="C40" s="1" t="s">
        <v>68</v>
      </c>
      <c r="D40" s="1" t="s">
        <v>126</v>
      </c>
      <c r="E40" s="1">
        <f t="shared" si="1"/>
        <v>2310</v>
      </c>
      <c r="F40" s="1">
        <f t="shared" si="1"/>
        <v>0</v>
      </c>
      <c r="G40" s="14">
        <v>2.31</v>
      </c>
      <c r="H40" s="14">
        <v>0</v>
      </c>
      <c r="I40" s="15">
        <v>751.96149681085853</v>
      </c>
      <c r="J40" s="15">
        <v>2.0321655106390866</v>
      </c>
      <c r="K40" s="14">
        <v>-0.27353070651421463</v>
      </c>
      <c r="L40" s="14">
        <v>2.1797418567340701E-2</v>
      </c>
      <c r="M40" s="14"/>
      <c r="N40" s="16">
        <v>8.8074354095975273E-6</v>
      </c>
      <c r="O40" s="14">
        <v>305.4517716438105</v>
      </c>
      <c r="P40" s="14">
        <v>0.1775781117749905</v>
      </c>
      <c r="Q40" s="17"/>
      <c r="S40" s="1" t="s">
        <v>20</v>
      </c>
      <c r="T40" s="1" t="s">
        <v>127</v>
      </c>
      <c r="U40" s="1">
        <v>2.63</v>
      </c>
      <c r="Y40" s="1">
        <v>-0.32</v>
      </c>
      <c r="Z40" s="1">
        <v>0.08</v>
      </c>
      <c r="AA40" s="14"/>
      <c r="AD40" s="20"/>
      <c r="AE40" s="19" t="s">
        <v>87</v>
      </c>
      <c r="AF40" s="1" t="s">
        <v>128</v>
      </c>
      <c r="AG40" s="19"/>
      <c r="AH40" s="19">
        <v>2.4300000000000002</v>
      </c>
      <c r="AI40" s="20"/>
      <c r="AJ40" s="21">
        <v>0.38326018808777429</v>
      </c>
      <c r="AK40" s="20"/>
      <c r="AL40" s="19">
        <v>-0.41</v>
      </c>
      <c r="AM40" s="19">
        <v>7.0000000000000007E-2</v>
      </c>
    </row>
    <row r="41" spans="3:39" x14ac:dyDescent="0.2">
      <c r="C41" s="1" t="s">
        <v>68</v>
      </c>
      <c r="D41" s="1" t="s">
        <v>129</v>
      </c>
      <c r="E41" s="1">
        <f t="shared" si="1"/>
        <v>2310</v>
      </c>
      <c r="F41" s="1">
        <f t="shared" si="1"/>
        <v>0</v>
      </c>
      <c r="G41" s="14">
        <v>2.31</v>
      </c>
      <c r="H41" s="14">
        <v>0</v>
      </c>
      <c r="I41" s="15">
        <v>602.11986652082589</v>
      </c>
      <c r="J41" s="15">
        <v>2.1556817445098653</v>
      </c>
      <c r="K41" s="14">
        <v>-0.25068826910104902</v>
      </c>
      <c r="L41" s="14">
        <v>2.7730164296991138E-2</v>
      </c>
      <c r="M41" s="14"/>
      <c r="N41" s="16">
        <v>8.2038100375335088E-6</v>
      </c>
      <c r="O41" s="14">
        <v>631.95933878026608</v>
      </c>
      <c r="P41" s="14">
        <v>0.19160607697310053</v>
      </c>
      <c r="Q41" s="17"/>
      <c r="S41" s="1" t="s">
        <v>20</v>
      </c>
      <c r="T41" s="1" t="s">
        <v>130</v>
      </c>
      <c r="U41" s="1">
        <v>2.63</v>
      </c>
      <c r="Y41" s="1">
        <v>-0.36</v>
      </c>
      <c r="Z41" s="1">
        <v>7.0000000000000007E-2</v>
      </c>
      <c r="AA41" s="14">
        <v>-0.40065478657273101</v>
      </c>
      <c r="AB41" s="1">
        <v>7.0000000000000007E-2</v>
      </c>
      <c r="AD41" s="20"/>
      <c r="AE41" s="19" t="s">
        <v>87</v>
      </c>
      <c r="AF41" s="1" t="s">
        <v>131</v>
      </c>
      <c r="AG41" s="19"/>
      <c r="AH41" s="19">
        <v>2.4300000000000002</v>
      </c>
      <c r="AI41" s="20"/>
      <c r="AJ41" s="21">
        <v>0.16504702194357365</v>
      </c>
      <c r="AK41" s="20"/>
      <c r="AL41" s="19">
        <v>-0.37</v>
      </c>
      <c r="AM41" s="19">
        <v>0.1</v>
      </c>
    </row>
    <row r="42" spans="3:39" x14ac:dyDescent="0.2">
      <c r="C42" s="1" t="s">
        <v>68</v>
      </c>
      <c r="D42" s="1" t="s">
        <v>132</v>
      </c>
      <c r="E42" s="1">
        <f t="shared" si="1"/>
        <v>2310</v>
      </c>
      <c r="F42" s="1">
        <f t="shared" si="1"/>
        <v>0</v>
      </c>
      <c r="G42" s="14">
        <v>2.31</v>
      </c>
      <c r="H42" s="14">
        <v>0</v>
      </c>
      <c r="I42" s="15">
        <v>301.80910558836769</v>
      </c>
      <c r="J42" s="15">
        <v>1.1024030024069518</v>
      </c>
      <c r="K42" s="14">
        <v>-0.21435252133057536</v>
      </c>
      <c r="L42" s="14">
        <v>2.1370541207442251E-2</v>
      </c>
      <c r="M42" s="14"/>
      <c r="N42" s="16">
        <v>1.7711861282331163E-6</v>
      </c>
      <c r="O42" s="14">
        <v>168.53356937805577</v>
      </c>
      <c r="P42" s="14">
        <v>0.19044660660872029</v>
      </c>
      <c r="Q42" s="17"/>
      <c r="S42" s="1" t="s">
        <v>20</v>
      </c>
      <c r="T42" s="1" t="s">
        <v>133</v>
      </c>
      <c r="U42" s="1">
        <v>2.63</v>
      </c>
      <c r="Y42" s="1">
        <v>-0.28000000000000003</v>
      </c>
      <c r="Z42" s="1">
        <v>0.08</v>
      </c>
      <c r="AA42" s="14"/>
      <c r="AD42" s="20"/>
      <c r="AE42" s="19" t="s">
        <v>87</v>
      </c>
      <c r="AF42" s="1" t="s">
        <v>134</v>
      </c>
      <c r="AG42" s="19"/>
      <c r="AH42" s="19">
        <v>2.4300000000000002</v>
      </c>
      <c r="AI42" s="20"/>
      <c r="AJ42" s="21">
        <v>0.2538557993730407</v>
      </c>
      <c r="AK42" s="20"/>
      <c r="AL42" s="19">
        <v>-0.36</v>
      </c>
      <c r="AM42" s="19">
        <v>7.0000000000000007E-2</v>
      </c>
    </row>
    <row r="43" spans="3:39" x14ac:dyDescent="0.2">
      <c r="C43" s="1" t="s">
        <v>17</v>
      </c>
      <c r="D43" s="1" t="s">
        <v>135</v>
      </c>
      <c r="E43" s="1">
        <f t="shared" si="1"/>
        <v>2150</v>
      </c>
      <c r="F43" s="1">
        <f t="shared" si="1"/>
        <v>0</v>
      </c>
      <c r="G43" s="14">
        <v>2.15</v>
      </c>
      <c r="H43" s="14">
        <v>0</v>
      </c>
      <c r="I43" s="15">
        <v>107.31691653435342</v>
      </c>
      <c r="J43" s="15">
        <v>0.54947622056188106</v>
      </c>
      <c r="K43" s="14">
        <v>-0.28039692030427482</v>
      </c>
      <c r="L43" s="14">
        <v>4.4264904788790561E-2</v>
      </c>
      <c r="M43" s="14"/>
      <c r="N43" s="16">
        <v>6.2121518159027046E-7</v>
      </c>
      <c r="O43" s="14">
        <v>580.26939554835133</v>
      </c>
      <c r="P43" s="14">
        <v>0.25088483819215129</v>
      </c>
      <c r="Q43" s="17"/>
      <c r="S43" s="1" t="s">
        <v>20</v>
      </c>
      <c r="T43" s="1" t="s">
        <v>136</v>
      </c>
      <c r="U43" s="1">
        <v>2.63</v>
      </c>
      <c r="Y43" s="1">
        <v>-0.16</v>
      </c>
      <c r="Z43" s="1">
        <v>7.0000000000000007E-2</v>
      </c>
      <c r="AA43" s="14">
        <v>0.11963041713379971</v>
      </c>
      <c r="AB43" s="1">
        <v>7.0000000000000007E-2</v>
      </c>
      <c r="AD43" s="20"/>
      <c r="AE43" s="19" t="s">
        <v>87</v>
      </c>
      <c r="AF43" s="1" t="s">
        <v>137</v>
      </c>
      <c r="AG43" s="19"/>
      <c r="AH43" s="19">
        <v>2.4300000000000002</v>
      </c>
      <c r="AI43" s="20"/>
      <c r="AJ43" s="21">
        <v>0.16937304075235107</v>
      </c>
      <c r="AK43" s="20"/>
      <c r="AL43" s="19">
        <v>-0.36</v>
      </c>
      <c r="AM43" s="19">
        <v>7.0000000000000007E-2</v>
      </c>
    </row>
    <row r="44" spans="3:39" x14ac:dyDescent="0.2">
      <c r="C44" s="1" t="s">
        <v>68</v>
      </c>
      <c r="D44" s="1" t="s">
        <v>138</v>
      </c>
      <c r="E44" s="1">
        <f t="shared" si="1"/>
        <v>2100</v>
      </c>
      <c r="F44" s="1">
        <f t="shared" si="1"/>
        <v>0</v>
      </c>
      <c r="G44" s="14">
        <v>2.1</v>
      </c>
      <c r="H44" s="14">
        <v>0</v>
      </c>
      <c r="I44" s="15">
        <v>492.70089168440052</v>
      </c>
      <c r="J44" s="15">
        <v>1.1216864413502403</v>
      </c>
      <c r="K44" s="14">
        <v>-0.3234800699238316</v>
      </c>
      <c r="L44" s="14">
        <v>2.1797418567340701E-2</v>
      </c>
      <c r="M44" s="14"/>
      <c r="N44" s="16">
        <v>2.8969035443133974E-6</v>
      </c>
      <c r="O44" s="14">
        <v>63.711354051170559</v>
      </c>
      <c r="P44" s="14">
        <v>0.1775781117749905</v>
      </c>
      <c r="Q44" s="17"/>
      <c r="S44" s="1" t="s">
        <v>20</v>
      </c>
      <c r="T44" s="1" t="s">
        <v>139</v>
      </c>
      <c r="U44" s="1">
        <v>2.63</v>
      </c>
      <c r="Y44" s="1">
        <v>-0.36</v>
      </c>
      <c r="Z44" s="1">
        <v>7.0000000000000007E-2</v>
      </c>
      <c r="AA44" s="14">
        <v>-0.58103055721989216</v>
      </c>
      <c r="AB44" s="1">
        <v>7.0000000000000007E-2</v>
      </c>
      <c r="AD44" s="20"/>
      <c r="AE44" s="19" t="s">
        <v>87</v>
      </c>
      <c r="AF44" s="1" t="s">
        <v>140</v>
      </c>
      <c r="AG44" s="19"/>
      <c r="AH44" s="19">
        <v>2.4300000000000002</v>
      </c>
      <c r="AI44" s="20"/>
      <c r="AJ44" s="21">
        <v>0.17131661442006269</v>
      </c>
      <c r="AK44" s="20"/>
      <c r="AL44" s="19">
        <v>-0.31</v>
      </c>
      <c r="AM44" s="19">
        <v>7.0000000000000007E-2</v>
      </c>
    </row>
    <row r="45" spans="3:39" x14ac:dyDescent="0.2">
      <c r="C45" s="1" t="s">
        <v>68</v>
      </c>
      <c r="D45" s="1" t="s">
        <v>141</v>
      </c>
      <c r="E45" s="1">
        <f t="shared" si="1"/>
        <v>2100</v>
      </c>
      <c r="F45" s="1">
        <f t="shared" si="1"/>
        <v>0</v>
      </c>
      <c r="G45" s="14">
        <v>2.1</v>
      </c>
      <c r="H45" s="14">
        <v>0</v>
      </c>
      <c r="I45" s="15">
        <v>146.79258801000179</v>
      </c>
      <c r="J45" s="15">
        <v>0.74047689790181148</v>
      </c>
      <c r="K45" s="14">
        <v>-0.28690658630401805</v>
      </c>
      <c r="L45" s="14">
        <v>4.4264904788790561E-2</v>
      </c>
      <c r="M45" s="14"/>
      <c r="N45" s="16">
        <v>9.2143813919866803E-7</v>
      </c>
      <c r="O45" s="14">
        <v>274.6191372295479</v>
      </c>
      <c r="P45" s="14">
        <v>0.25088483819215129</v>
      </c>
      <c r="Q45" s="17"/>
      <c r="S45" s="1" t="s">
        <v>20</v>
      </c>
      <c r="T45" s="1" t="s">
        <v>142</v>
      </c>
      <c r="U45" s="1">
        <v>2.63</v>
      </c>
      <c r="Y45" s="1">
        <v>-0.27</v>
      </c>
      <c r="Z45" s="1">
        <v>0.08</v>
      </c>
      <c r="AA45" s="14">
        <v>-0.37742307692307731</v>
      </c>
      <c r="AB45" s="1">
        <v>0.08</v>
      </c>
      <c r="AD45" s="20"/>
      <c r="AE45" s="19" t="s">
        <v>87</v>
      </c>
      <c r="AF45" s="1" t="s">
        <v>143</v>
      </c>
      <c r="AG45" s="19"/>
      <c r="AH45" s="19">
        <v>2.4300000000000002</v>
      </c>
      <c r="AI45" s="20"/>
      <c r="AJ45" s="21">
        <v>0.37442006269592476</v>
      </c>
      <c r="AK45" s="20"/>
      <c r="AL45" s="19">
        <v>-0.27</v>
      </c>
      <c r="AM45" s="19">
        <v>7.0000000000000007E-2</v>
      </c>
    </row>
    <row r="46" spans="3:39" x14ac:dyDescent="0.2">
      <c r="C46" s="1" t="s">
        <v>68</v>
      </c>
      <c r="D46" s="1" t="s">
        <v>144</v>
      </c>
      <c r="E46" s="1">
        <f t="shared" si="1"/>
        <v>2100</v>
      </c>
      <c r="F46" s="1">
        <f t="shared" si="1"/>
        <v>0</v>
      </c>
      <c r="G46" s="14">
        <v>2.1</v>
      </c>
      <c r="H46" s="14">
        <v>0</v>
      </c>
      <c r="I46" s="15">
        <v>497.0802644807091</v>
      </c>
      <c r="J46" s="15">
        <v>4.7561946205369754</v>
      </c>
      <c r="K46" s="14">
        <v>-0.34767191134287462</v>
      </c>
      <c r="L46" s="14">
        <v>4.4264904788790561E-2</v>
      </c>
      <c r="M46" s="14"/>
      <c r="N46" s="16">
        <v>1.6915207058299858E-5</v>
      </c>
      <c r="O46" s="14">
        <v>277.34064239056192</v>
      </c>
      <c r="P46" s="14">
        <v>0.25088483819215129</v>
      </c>
      <c r="Q46" s="17"/>
      <c r="S46" s="1" t="s">
        <v>20</v>
      </c>
      <c r="T46" s="1" t="s">
        <v>145</v>
      </c>
      <c r="U46" s="1">
        <v>2.63</v>
      </c>
      <c r="Y46" s="1">
        <v>-0.26</v>
      </c>
      <c r="Z46" s="1">
        <v>0.08</v>
      </c>
      <c r="AA46" s="14">
        <v>-0.20175513092710542</v>
      </c>
      <c r="AB46" s="1">
        <v>0.08</v>
      </c>
      <c r="AD46" s="20"/>
      <c r="AE46" s="19" t="s">
        <v>87</v>
      </c>
      <c r="AF46" s="1" t="s">
        <v>146</v>
      </c>
      <c r="AG46" s="19"/>
      <c r="AH46" s="19">
        <v>2.4300000000000002</v>
      </c>
      <c r="AI46" s="20"/>
      <c r="AJ46" s="21">
        <v>0.18620689655172407</v>
      </c>
      <c r="AK46" s="20"/>
      <c r="AL46" s="19">
        <v>-0.41</v>
      </c>
      <c r="AM46" s="19">
        <v>0.09</v>
      </c>
    </row>
    <row r="47" spans="3:39" x14ac:dyDescent="0.2">
      <c r="C47" s="1" t="s">
        <v>26</v>
      </c>
      <c r="D47" s="1" t="s">
        <v>147</v>
      </c>
      <c r="E47" s="1">
        <f t="shared" si="1"/>
        <v>2100</v>
      </c>
      <c r="F47" s="1">
        <f t="shared" si="1"/>
        <v>0</v>
      </c>
      <c r="G47" s="14">
        <v>2.1</v>
      </c>
      <c r="H47" s="14">
        <v>0</v>
      </c>
      <c r="I47" s="15">
        <v>166.42524581783596</v>
      </c>
      <c r="J47" s="15">
        <v>1.4827023545058244</v>
      </c>
      <c r="K47" s="14">
        <v>-0.49812911254318615</v>
      </c>
      <c r="L47" s="14">
        <v>2.7095698006805936E-2</v>
      </c>
      <c r="M47" s="14"/>
      <c r="N47" s="16">
        <v>5.6999681113132041E-7</v>
      </c>
      <c r="O47" s="14">
        <v>129.34369423419923</v>
      </c>
      <c r="P47" s="14">
        <v>0.18082864647016503</v>
      </c>
      <c r="Q47" s="17"/>
      <c r="S47" s="1" t="s">
        <v>20</v>
      </c>
      <c r="T47" s="1" t="s">
        <v>148</v>
      </c>
      <c r="U47" s="1">
        <v>2.63</v>
      </c>
      <c r="Y47" s="1">
        <v>-0.24</v>
      </c>
      <c r="Z47" s="1">
        <v>0.08</v>
      </c>
      <c r="AA47" s="14">
        <v>-0.19476569021026266</v>
      </c>
      <c r="AB47" s="1">
        <v>0.08</v>
      </c>
      <c r="AD47" s="20"/>
      <c r="AE47" s="19" t="s">
        <v>149</v>
      </c>
      <c r="AF47" s="1" t="s">
        <v>150</v>
      </c>
      <c r="AG47" s="19"/>
      <c r="AH47" s="19">
        <v>2.4500000000000002</v>
      </c>
      <c r="AI47" s="20"/>
      <c r="AJ47" s="21"/>
      <c r="AK47" s="20"/>
      <c r="AL47" s="19">
        <v>-0.23</v>
      </c>
      <c r="AM47" s="19">
        <v>0.13</v>
      </c>
    </row>
    <row r="48" spans="3:39" x14ac:dyDescent="0.2">
      <c r="C48" s="1" t="s">
        <v>26</v>
      </c>
      <c r="D48" s="1" t="s">
        <v>151</v>
      </c>
      <c r="E48" s="1">
        <f t="shared" si="1"/>
        <v>2100</v>
      </c>
      <c r="F48" s="1">
        <f t="shared" si="1"/>
        <v>0</v>
      </c>
      <c r="G48" s="14">
        <v>2.1</v>
      </c>
      <c r="H48" s="14">
        <v>0</v>
      </c>
      <c r="I48" s="15">
        <v>696.26452180441117</v>
      </c>
      <c r="J48" s="15">
        <v>3.5050597203272136</v>
      </c>
      <c r="K48" s="14">
        <v>-0.29428453681269728</v>
      </c>
      <c r="L48" s="14">
        <v>2.9412280826729285E-2</v>
      </c>
      <c r="M48" s="14"/>
      <c r="N48" s="16">
        <v>8.4079488335037432E-6</v>
      </c>
      <c r="O48" s="14">
        <v>155.89786969556201</v>
      </c>
      <c r="P48" s="14">
        <v>0.20322893451634647</v>
      </c>
      <c r="Q48" s="17"/>
      <c r="S48" s="1" t="s">
        <v>20</v>
      </c>
      <c r="T48" s="1" t="s">
        <v>152</v>
      </c>
      <c r="U48" s="1">
        <v>2.63</v>
      </c>
      <c r="Y48" s="1">
        <v>-0.3</v>
      </c>
      <c r="Z48" s="1">
        <v>0.08</v>
      </c>
      <c r="AA48" s="14">
        <v>-0.42565378656274933</v>
      </c>
      <c r="AB48" s="1">
        <v>0.08</v>
      </c>
      <c r="AD48" s="20"/>
      <c r="AE48" s="19" t="s">
        <v>149</v>
      </c>
      <c r="AF48" s="1" t="s">
        <v>153</v>
      </c>
      <c r="AG48" s="19"/>
      <c r="AH48" s="19">
        <v>2.4500000000000002</v>
      </c>
      <c r="AI48" s="20"/>
      <c r="AJ48" s="21">
        <v>0.31655172413793098</v>
      </c>
      <c r="AK48" s="20"/>
      <c r="AL48" s="19">
        <v>-0.15</v>
      </c>
      <c r="AM48" s="19">
        <v>0.14000000000000001</v>
      </c>
    </row>
    <row r="49" spans="3:39" x14ac:dyDescent="0.2">
      <c r="C49" s="1" t="s">
        <v>26</v>
      </c>
      <c r="D49" s="1" t="s">
        <v>154</v>
      </c>
      <c r="E49" s="1">
        <f t="shared" si="1"/>
        <v>2100</v>
      </c>
      <c r="F49" s="1">
        <f t="shared" si="1"/>
        <v>0</v>
      </c>
      <c r="G49" s="14">
        <v>2.1</v>
      </c>
      <c r="H49" s="14">
        <v>0</v>
      </c>
      <c r="I49" s="15">
        <v>273.65425215484453</v>
      </c>
      <c r="J49" s="15">
        <v>2.3847774073860726</v>
      </c>
      <c r="K49" s="14">
        <v>-3.2254844602841448E-2</v>
      </c>
      <c r="L49" s="14">
        <v>5.4213215122708228E-2</v>
      </c>
      <c r="M49" s="14"/>
      <c r="N49" s="16">
        <v>7.25947514704053E-6</v>
      </c>
      <c r="O49" s="14">
        <v>491.14571392218329</v>
      </c>
      <c r="P49" s="14">
        <v>0.30726991888574595</v>
      </c>
      <c r="Q49" s="17"/>
      <c r="S49" s="1" t="s">
        <v>20</v>
      </c>
      <c r="T49" s="1" t="s">
        <v>155</v>
      </c>
      <c r="U49" s="1">
        <v>2.63</v>
      </c>
      <c r="Y49" s="1">
        <v>-0.22</v>
      </c>
      <c r="Z49" s="1">
        <v>0.09</v>
      </c>
      <c r="AA49" s="14">
        <v>-8.0208169058508111E-2</v>
      </c>
      <c r="AB49" s="1">
        <v>0.09</v>
      </c>
      <c r="AD49" s="20"/>
      <c r="AE49" s="19" t="s">
        <v>149</v>
      </c>
      <c r="AF49" s="1" t="s">
        <v>156</v>
      </c>
      <c r="AG49" s="19"/>
      <c r="AH49" s="19">
        <v>2.4500000000000002</v>
      </c>
      <c r="AI49" s="20"/>
      <c r="AJ49" s="21">
        <v>0.45206896551724135</v>
      </c>
      <c r="AK49" s="20"/>
      <c r="AL49" s="19">
        <v>-0.21</v>
      </c>
      <c r="AM49" s="19">
        <v>0.1</v>
      </c>
    </row>
    <row r="50" spans="3:39" x14ac:dyDescent="0.2">
      <c r="C50" s="1" t="s">
        <v>68</v>
      </c>
      <c r="D50" s="1" t="s">
        <v>157</v>
      </c>
      <c r="E50" s="1">
        <f t="shared" si="1"/>
        <v>2050</v>
      </c>
      <c r="F50" s="1">
        <f t="shared" si="1"/>
        <v>0</v>
      </c>
      <c r="G50" s="14">
        <v>2.0499999999999998</v>
      </c>
      <c r="H50" s="14">
        <v>0</v>
      </c>
      <c r="I50" s="15">
        <v>141.30691378280977</v>
      </c>
      <c r="J50" s="15">
        <v>0.49693101489178709</v>
      </c>
      <c r="K50" s="14">
        <v>-0.55214289252982929</v>
      </c>
      <c r="L50" s="14">
        <v>2.3482119473202202E-2</v>
      </c>
      <c r="M50" s="14"/>
      <c r="N50" s="16">
        <v>8.3345516669541144E-7</v>
      </c>
      <c r="O50" s="14">
        <v>57.581166032721491</v>
      </c>
      <c r="P50" s="14">
        <v>0.2035134896660262</v>
      </c>
      <c r="Q50" s="17"/>
      <c r="S50" s="1" t="s">
        <v>20</v>
      </c>
      <c r="T50" s="1" t="s">
        <v>158</v>
      </c>
      <c r="U50" s="1">
        <v>2.95</v>
      </c>
      <c r="Y50" s="1">
        <v>-0.3</v>
      </c>
      <c r="Z50" s="1">
        <v>7.0000000000000007E-2</v>
      </c>
      <c r="AA50" s="14"/>
      <c r="AD50" s="20"/>
      <c r="AE50" s="19" t="s">
        <v>149</v>
      </c>
      <c r="AF50" s="1" t="s">
        <v>159</v>
      </c>
      <c r="AG50" s="19"/>
      <c r="AH50" s="19">
        <v>2.4500000000000002</v>
      </c>
      <c r="AI50" s="20"/>
      <c r="AJ50" s="21">
        <v>0.14401253918495299</v>
      </c>
      <c r="AK50" s="20"/>
      <c r="AL50" s="19">
        <v>-0.1</v>
      </c>
      <c r="AM50" s="19">
        <v>0.13</v>
      </c>
    </row>
    <row r="51" spans="3:39" x14ac:dyDescent="0.2">
      <c r="C51" s="1" t="s">
        <v>78</v>
      </c>
      <c r="D51" s="1" t="s">
        <v>160</v>
      </c>
      <c r="E51" s="1">
        <f t="shared" si="1"/>
        <v>2000</v>
      </c>
      <c r="F51" s="1">
        <f t="shared" si="1"/>
        <v>0</v>
      </c>
      <c r="G51" s="14">
        <v>2</v>
      </c>
      <c r="H51" s="14">
        <v>0</v>
      </c>
      <c r="I51" s="15">
        <v>524.16365557552183</v>
      </c>
      <c r="J51" s="15">
        <v>0.88660351210534338</v>
      </c>
      <c r="K51" s="14">
        <v>-0.17228247849627237</v>
      </c>
      <c r="L51" s="14">
        <v>2.1797418567340701E-2</v>
      </c>
      <c r="M51" s="14"/>
      <c r="N51" s="16">
        <v>2.8107762291714732E-6</v>
      </c>
      <c r="O51" s="14">
        <v>149.25279180242927</v>
      </c>
      <c r="P51" s="14">
        <v>0.1775781117749905</v>
      </c>
      <c r="Q51" s="17"/>
      <c r="S51" s="1" t="s">
        <v>20</v>
      </c>
      <c r="T51" s="1" t="s">
        <v>161</v>
      </c>
      <c r="U51" s="1">
        <v>2.95</v>
      </c>
      <c r="Y51" s="1">
        <v>-0.35</v>
      </c>
      <c r="Z51" s="1">
        <v>7.0000000000000007E-2</v>
      </c>
      <c r="AA51" s="14"/>
      <c r="AD51" s="20"/>
      <c r="AE51" s="19" t="s">
        <v>149</v>
      </c>
      <c r="AF51" s="1" t="s">
        <v>162</v>
      </c>
      <c r="AG51" s="19"/>
      <c r="AH51" s="19">
        <v>2.4500000000000002</v>
      </c>
      <c r="AI51" s="20"/>
      <c r="AJ51" s="21">
        <v>0.96326018808777436</v>
      </c>
      <c r="AK51" s="20"/>
      <c r="AL51" s="19">
        <v>-0.19</v>
      </c>
      <c r="AM51" s="19">
        <v>0.12</v>
      </c>
    </row>
    <row r="52" spans="3:39" x14ac:dyDescent="0.2">
      <c r="C52" s="1" t="s">
        <v>68</v>
      </c>
      <c r="D52" s="1" t="s">
        <v>163</v>
      </c>
      <c r="E52" s="1">
        <f t="shared" si="1"/>
        <v>2000</v>
      </c>
      <c r="F52" s="1">
        <f t="shared" si="1"/>
        <v>0</v>
      </c>
      <c r="G52" s="14">
        <v>2</v>
      </c>
      <c r="H52" s="14">
        <v>0</v>
      </c>
      <c r="I52" s="15">
        <v>193.88970471184686</v>
      </c>
      <c r="J52" s="15">
        <v>0.54007064823245488</v>
      </c>
      <c r="K52" s="14">
        <v>-0.30494877645955337</v>
      </c>
      <c r="L52" s="14">
        <v>2.1370541207442251E-2</v>
      </c>
      <c r="M52" s="14"/>
      <c r="N52" s="16">
        <v>1.0624716279304643E-6</v>
      </c>
      <c r="O52" s="14">
        <v>668.62263409076718</v>
      </c>
      <c r="P52" s="14">
        <v>0.19044660660872029</v>
      </c>
      <c r="Q52" s="17"/>
      <c r="S52" s="1" t="s">
        <v>20</v>
      </c>
      <c r="T52" s="1" t="s">
        <v>164</v>
      </c>
      <c r="U52" s="1">
        <v>2.95</v>
      </c>
      <c r="Y52" s="1">
        <v>-0.33</v>
      </c>
      <c r="Z52" s="1">
        <v>7.0000000000000007E-2</v>
      </c>
      <c r="AA52" s="14">
        <v>-0.52139240506329121</v>
      </c>
      <c r="AB52" s="1">
        <v>7.0000000000000007E-2</v>
      </c>
      <c r="AD52" s="20"/>
      <c r="AE52" s="19" t="s">
        <v>149</v>
      </c>
      <c r="AF52" s="1" t="s">
        <v>165</v>
      </c>
      <c r="AG52" s="19"/>
      <c r="AH52" s="19">
        <v>2.4500000000000002</v>
      </c>
      <c r="AI52" s="20"/>
      <c r="AJ52" s="21">
        <v>0.12</v>
      </c>
      <c r="AK52" s="20"/>
      <c r="AL52" s="19">
        <v>-0.43</v>
      </c>
      <c r="AM52" s="19">
        <v>0.11</v>
      </c>
    </row>
    <row r="53" spans="3:39" x14ac:dyDescent="0.2">
      <c r="C53" s="1" t="s">
        <v>68</v>
      </c>
      <c r="D53" s="1" t="s">
        <v>166</v>
      </c>
      <c r="E53" s="1">
        <f t="shared" si="1"/>
        <v>2000</v>
      </c>
      <c r="F53" s="1">
        <f t="shared" si="1"/>
        <v>0</v>
      </c>
      <c r="G53" s="14">
        <v>2</v>
      </c>
      <c r="H53" s="14">
        <v>0</v>
      </c>
      <c r="I53" s="15">
        <v>61.330014202310764</v>
      </c>
      <c r="J53" s="15">
        <v>0.54385622815543899</v>
      </c>
      <c r="K53" s="14">
        <v>-0.42351285189603144</v>
      </c>
      <c r="L53" s="14">
        <v>6.2600028689461379E-2</v>
      </c>
      <c r="M53" s="14"/>
      <c r="N53" s="16">
        <v>3.5038581871083812E-7</v>
      </c>
      <c r="O53" s="14">
        <v>1144.6869001741638</v>
      </c>
      <c r="P53" s="14">
        <v>0.35480474076511981</v>
      </c>
      <c r="Q53" s="17"/>
      <c r="S53" s="1" t="s">
        <v>20</v>
      </c>
      <c r="T53" s="1" t="s">
        <v>167</v>
      </c>
      <c r="U53" s="1">
        <v>2.95</v>
      </c>
      <c r="Y53" s="1">
        <v>-0.32</v>
      </c>
      <c r="Z53" s="1">
        <v>7.0000000000000007E-2</v>
      </c>
      <c r="AA53" s="14"/>
      <c r="AD53" s="20"/>
      <c r="AE53" s="19" t="s">
        <v>149</v>
      </c>
      <c r="AF53" s="1" t="s">
        <v>168</v>
      </c>
      <c r="AG53" s="19"/>
      <c r="AH53" s="19">
        <v>2.4500000000000002</v>
      </c>
      <c r="AI53" s="20"/>
      <c r="AJ53" s="21">
        <v>0.32818181818181824</v>
      </c>
      <c r="AK53" s="20"/>
      <c r="AL53" s="19">
        <v>-0.27</v>
      </c>
      <c r="AM53" s="19">
        <v>0.17</v>
      </c>
    </row>
    <row r="54" spans="3:39" x14ac:dyDescent="0.2">
      <c r="C54" s="1" t="s">
        <v>68</v>
      </c>
      <c r="D54" s="1" t="s">
        <v>169</v>
      </c>
      <c r="E54" s="1">
        <f t="shared" si="1"/>
        <v>1970</v>
      </c>
      <c r="F54" s="1">
        <f t="shared" si="1"/>
        <v>0</v>
      </c>
      <c r="G54" s="14">
        <v>1.97</v>
      </c>
      <c r="H54" s="14">
        <v>0</v>
      </c>
      <c r="I54" s="15">
        <v>150.28770527017974</v>
      </c>
      <c r="J54" s="15">
        <v>0.42286384777719493</v>
      </c>
      <c r="K54" s="14">
        <v>-0.42002482473861724</v>
      </c>
      <c r="L54" s="14">
        <v>2.0709282794266693E-2</v>
      </c>
      <c r="M54" s="14"/>
      <c r="N54" s="16">
        <v>7.1412764883508554E-7</v>
      </c>
      <c r="O54" s="14">
        <v>182.15199703535012</v>
      </c>
      <c r="P54" s="14">
        <v>0.17948202736773963</v>
      </c>
      <c r="Q54" s="17"/>
      <c r="S54" s="1" t="s">
        <v>20</v>
      </c>
      <c r="T54" s="1" t="s">
        <v>170</v>
      </c>
      <c r="U54" s="1">
        <v>2.95</v>
      </c>
      <c r="Y54" s="1">
        <v>-0.24</v>
      </c>
      <c r="Z54" s="1">
        <v>0.1</v>
      </c>
      <c r="AA54" s="14"/>
      <c r="AD54" s="20"/>
      <c r="AE54" s="19" t="s">
        <v>149</v>
      </c>
      <c r="AF54" s="1" t="s">
        <v>171</v>
      </c>
      <c r="AG54" s="19"/>
      <c r="AH54" s="19">
        <v>2.4500000000000002</v>
      </c>
      <c r="AI54" s="20"/>
      <c r="AJ54" s="21">
        <v>0.34849529780564259</v>
      </c>
      <c r="AK54" s="20"/>
      <c r="AL54" s="19">
        <v>-0.41</v>
      </c>
      <c r="AM54" s="19">
        <v>0.12</v>
      </c>
    </row>
    <row r="55" spans="3:39" x14ac:dyDescent="0.2">
      <c r="C55" s="1" t="s">
        <v>68</v>
      </c>
      <c r="D55" s="1" t="s">
        <v>172</v>
      </c>
      <c r="E55" s="1">
        <f t="shared" si="1"/>
        <v>1930</v>
      </c>
      <c r="F55" s="1">
        <f t="shared" si="1"/>
        <v>0</v>
      </c>
      <c r="G55" s="14">
        <v>1.93</v>
      </c>
      <c r="H55" s="14">
        <v>0</v>
      </c>
      <c r="I55" s="15">
        <v>258.20988506527965</v>
      </c>
      <c r="J55" s="15">
        <v>0.80689537629194819</v>
      </c>
      <c r="K55" s="14">
        <v>-0.43988177743190665</v>
      </c>
      <c r="L55" s="14">
        <v>2.9412280826729285E-2</v>
      </c>
      <c r="M55" s="14"/>
      <c r="N55" s="16">
        <v>1.4031405382229537E-6</v>
      </c>
      <c r="O55" s="14">
        <v>-111.11145581506794</v>
      </c>
      <c r="P55" s="14">
        <v>0.20322893451634647</v>
      </c>
      <c r="Q55" s="17"/>
      <c r="S55" s="1" t="s">
        <v>20</v>
      </c>
      <c r="T55" s="1" t="s">
        <v>173</v>
      </c>
      <c r="U55" s="1">
        <v>2.95</v>
      </c>
      <c r="Y55" s="1">
        <v>-0.31</v>
      </c>
      <c r="Z55" s="1">
        <v>7.0000000000000007E-2</v>
      </c>
      <c r="AA55" s="14"/>
      <c r="AD55" s="20"/>
      <c r="AE55" s="19" t="s">
        <v>149</v>
      </c>
      <c r="AF55" s="1" t="s">
        <v>174</v>
      </c>
      <c r="AG55" s="19"/>
      <c r="AH55" s="19">
        <v>2.4500000000000002</v>
      </c>
      <c r="AI55" s="20"/>
      <c r="AJ55" s="21">
        <v>7.0000000000000007E-2</v>
      </c>
      <c r="AK55" s="20"/>
      <c r="AL55" s="19">
        <v>-0.37</v>
      </c>
      <c r="AM55" s="19">
        <v>0.12</v>
      </c>
    </row>
    <row r="56" spans="3:39" x14ac:dyDescent="0.2">
      <c r="C56" s="1" t="s">
        <v>68</v>
      </c>
      <c r="D56" s="1" t="s">
        <v>175</v>
      </c>
      <c r="E56" s="1">
        <f t="shared" si="1"/>
        <v>1930</v>
      </c>
      <c r="F56" s="1">
        <f t="shared" si="1"/>
        <v>0</v>
      </c>
      <c r="G56" s="14">
        <v>1.93</v>
      </c>
      <c r="H56" s="14">
        <v>0</v>
      </c>
      <c r="I56" s="15">
        <v>71.166537930031353</v>
      </c>
      <c r="J56" s="15">
        <v>0.61079836674644994</v>
      </c>
      <c r="K56" s="14">
        <v>-0.35843762149816438</v>
      </c>
      <c r="L56" s="14">
        <v>4.8489773717278077E-2</v>
      </c>
      <c r="M56" s="14"/>
      <c r="N56" s="16">
        <v>3.8316238931606747E-7</v>
      </c>
      <c r="O56" s="14">
        <v>658.93471960974375</v>
      </c>
      <c r="P56" s="14">
        <v>0.27483057042774972</v>
      </c>
      <c r="Q56" s="17"/>
      <c r="S56" s="1" t="s">
        <v>20</v>
      </c>
      <c r="T56" s="1" t="s">
        <v>176</v>
      </c>
      <c r="U56" s="1">
        <v>2.95</v>
      </c>
      <c r="Y56" s="1">
        <v>-0.28999999999999998</v>
      </c>
      <c r="Z56" s="1">
        <v>7.0000000000000007E-2</v>
      </c>
      <c r="AA56" s="14"/>
      <c r="AD56" s="20"/>
      <c r="AE56" s="19" t="s">
        <v>149</v>
      </c>
      <c r="AF56" s="1" t="s">
        <v>177</v>
      </c>
      <c r="AG56" s="19"/>
      <c r="AH56" s="19">
        <v>2.4500000000000002</v>
      </c>
      <c r="AI56" s="20"/>
      <c r="AJ56" s="21">
        <v>0.59451410658307213</v>
      </c>
      <c r="AK56" s="20"/>
      <c r="AL56" s="19">
        <v>-0.34</v>
      </c>
      <c r="AM56" s="19">
        <v>7.0000000000000007E-2</v>
      </c>
    </row>
    <row r="57" spans="3:39" x14ac:dyDescent="0.2">
      <c r="C57" s="1" t="s">
        <v>26</v>
      </c>
      <c r="D57" s="1" t="s">
        <v>178</v>
      </c>
      <c r="E57" s="1">
        <f t="shared" si="1"/>
        <v>1880</v>
      </c>
      <c r="F57" s="1">
        <f t="shared" si="1"/>
        <v>0</v>
      </c>
      <c r="G57" s="14">
        <v>1.88</v>
      </c>
      <c r="H57" s="14">
        <v>0</v>
      </c>
      <c r="I57" s="15">
        <v>152.13081848608516</v>
      </c>
      <c r="J57" s="15">
        <v>1.3136736300403455</v>
      </c>
      <c r="K57" s="14">
        <v>-0.31544471214041137</v>
      </c>
      <c r="L57" s="14">
        <v>3.182889938985433E-2</v>
      </c>
      <c r="M57" s="14"/>
      <c r="N57" s="16">
        <v>7.5916500273177227E-7</v>
      </c>
      <c r="O57" s="14">
        <v>149.55390367464557</v>
      </c>
      <c r="P57" s="14">
        <v>0.42496441735699081</v>
      </c>
      <c r="Q57" s="17"/>
      <c r="S57" s="1" t="s">
        <v>20</v>
      </c>
      <c r="T57" s="1" t="s">
        <v>179</v>
      </c>
      <c r="U57" s="1">
        <v>2.95</v>
      </c>
      <c r="Y57" s="1">
        <v>-0.32</v>
      </c>
      <c r="Z57" s="1">
        <v>7.0000000000000007E-2</v>
      </c>
      <c r="AA57" s="14"/>
      <c r="AD57" s="20"/>
      <c r="AE57" s="19" t="s">
        <v>180</v>
      </c>
      <c r="AF57" s="1" t="s">
        <v>181</v>
      </c>
      <c r="AG57" s="19"/>
      <c r="AH57" s="19">
        <v>2.48</v>
      </c>
      <c r="AI57" s="20"/>
      <c r="AJ57" s="21">
        <v>1.9435736677115987</v>
      </c>
      <c r="AK57" s="20"/>
      <c r="AL57" s="19">
        <v>-0.25</v>
      </c>
      <c r="AM57" s="19">
        <v>0.16</v>
      </c>
    </row>
    <row r="58" spans="3:39" x14ac:dyDescent="0.2">
      <c r="C58" s="1" t="s">
        <v>26</v>
      </c>
      <c r="D58" s="1" t="s">
        <v>182</v>
      </c>
      <c r="E58" s="1">
        <f t="shared" si="1"/>
        <v>1880</v>
      </c>
      <c r="F58" s="1">
        <f t="shared" si="1"/>
        <v>0</v>
      </c>
      <c r="G58" s="14">
        <v>1.88</v>
      </c>
      <c r="H58" s="14">
        <v>0</v>
      </c>
      <c r="I58" s="15">
        <v>53.321343896141514</v>
      </c>
      <c r="J58" s="15">
        <v>0.49200668994199592</v>
      </c>
      <c r="K58" s="14">
        <v>-0.31678481599202907</v>
      </c>
      <c r="L58" s="14">
        <v>5.2158000780416054E-2</v>
      </c>
      <c r="M58" s="14"/>
      <c r="N58" s="16">
        <v>2.0512148207542982E-7</v>
      </c>
      <c r="O58" s="14">
        <v>504.6263960220661</v>
      </c>
      <c r="P58" s="14">
        <v>0.57469254894692123</v>
      </c>
      <c r="Q58" s="17"/>
      <c r="S58" s="1" t="s">
        <v>20</v>
      </c>
      <c r="T58" s="1" t="s">
        <v>183</v>
      </c>
      <c r="U58" s="1">
        <v>2.95</v>
      </c>
      <c r="Y58" s="1">
        <v>-0.3</v>
      </c>
      <c r="Z58" s="1">
        <v>7.0000000000000007E-2</v>
      </c>
      <c r="AA58" s="14"/>
      <c r="AD58" s="20"/>
      <c r="AE58" s="19" t="s">
        <v>180</v>
      </c>
      <c r="AF58" s="1" t="s">
        <v>184</v>
      </c>
      <c r="AG58" s="19"/>
      <c r="AH58" s="19">
        <v>2.48</v>
      </c>
      <c r="AI58" s="20"/>
      <c r="AJ58" s="21">
        <v>2.4123510971786835</v>
      </c>
      <c r="AK58" s="20"/>
      <c r="AL58" s="19">
        <v>-0.18</v>
      </c>
      <c r="AM58" s="19">
        <v>7.0000000000000007E-2</v>
      </c>
    </row>
    <row r="59" spans="3:39" x14ac:dyDescent="0.2">
      <c r="C59" s="1" t="s">
        <v>26</v>
      </c>
      <c r="D59" s="1" t="s">
        <v>185</v>
      </c>
      <c r="E59" s="1">
        <f t="shared" si="1"/>
        <v>1880</v>
      </c>
      <c r="F59" s="1">
        <f t="shared" si="1"/>
        <v>0</v>
      </c>
      <c r="G59" s="14">
        <v>1.88</v>
      </c>
      <c r="H59" s="14">
        <v>0</v>
      </c>
      <c r="I59" s="15">
        <v>59.992142932655284</v>
      </c>
      <c r="J59" s="15">
        <v>0.53639994301124805</v>
      </c>
      <c r="K59" s="14">
        <v>-0.34608320641466017</v>
      </c>
      <c r="L59" s="14">
        <v>4.1090932421672416E-2</v>
      </c>
      <c r="M59" s="14"/>
      <c r="N59" s="16">
        <v>2.1588548355129037E-7</v>
      </c>
      <c r="O59" s="14">
        <v>533.0655400374269</v>
      </c>
      <c r="P59" s="14">
        <v>0.54862670371812128</v>
      </c>
      <c r="Q59" s="17"/>
      <c r="S59" s="1" t="s">
        <v>20</v>
      </c>
      <c r="T59" s="1" t="s">
        <v>186</v>
      </c>
      <c r="U59" s="1">
        <v>2.95</v>
      </c>
      <c r="Y59" s="1">
        <v>-0.32</v>
      </c>
      <c r="Z59" s="1">
        <v>7.0000000000000007E-2</v>
      </c>
      <c r="AA59" s="14"/>
      <c r="AD59" s="20"/>
      <c r="AE59" s="19" t="s">
        <v>180</v>
      </c>
      <c r="AF59" s="1" t="s">
        <v>187</v>
      </c>
      <c r="AG59" s="19"/>
      <c r="AH59" s="19">
        <v>2.48</v>
      </c>
      <c r="AI59" s="20"/>
      <c r="AJ59" s="21">
        <v>2.98</v>
      </c>
      <c r="AK59" s="20"/>
      <c r="AL59" s="19">
        <v>-0.25</v>
      </c>
      <c r="AM59" s="19">
        <v>0.1</v>
      </c>
    </row>
    <row r="60" spans="3:39" x14ac:dyDescent="0.2">
      <c r="C60" s="1" t="s">
        <v>68</v>
      </c>
      <c r="D60" s="1" t="s">
        <v>188</v>
      </c>
      <c r="E60" s="1">
        <f t="shared" si="1"/>
        <v>1860</v>
      </c>
      <c r="F60" s="1">
        <f t="shared" si="1"/>
        <v>0</v>
      </c>
      <c r="G60" s="14">
        <v>1.86</v>
      </c>
      <c r="H60" s="14">
        <v>0</v>
      </c>
      <c r="I60" s="15">
        <v>217.31925703796912</v>
      </c>
      <c r="J60" s="15">
        <v>0.99437438687194846</v>
      </c>
      <c r="K60" s="14">
        <v>-0.27783245862778722</v>
      </c>
      <c r="L60" s="14">
        <v>2.1965511446003807E-2</v>
      </c>
      <c r="M60" s="14"/>
      <c r="N60" s="16">
        <v>1.6536314701070975E-6</v>
      </c>
      <c r="O60" s="14">
        <v>960.23211773746959</v>
      </c>
      <c r="P60" s="14">
        <v>0.19036943797925729</v>
      </c>
      <c r="Q60" s="17"/>
      <c r="S60" s="1" t="s">
        <v>20</v>
      </c>
      <c r="T60" s="1" t="s">
        <v>189</v>
      </c>
      <c r="U60" s="1">
        <v>2.95</v>
      </c>
      <c r="Y60" s="1">
        <v>-0.41</v>
      </c>
      <c r="Z60" s="1">
        <v>7.0000000000000007E-2</v>
      </c>
      <c r="AA60" s="14">
        <v>-0.60275797373358353</v>
      </c>
      <c r="AB60" s="1">
        <v>7.0000000000000007E-2</v>
      </c>
      <c r="AC60" s="22"/>
      <c r="AD60" s="20"/>
      <c r="AE60" s="19" t="s">
        <v>180</v>
      </c>
      <c r="AF60" s="1" t="s">
        <v>190</v>
      </c>
      <c r="AG60" s="19"/>
      <c r="AH60" s="19">
        <v>2.48</v>
      </c>
      <c r="AI60" s="20"/>
      <c r="AJ60" s="21">
        <v>0.04</v>
      </c>
      <c r="AK60" s="20"/>
      <c r="AL60" s="19">
        <v>-0.49</v>
      </c>
      <c r="AM60" s="19">
        <v>0.1</v>
      </c>
    </row>
    <row r="61" spans="3:39" x14ac:dyDescent="0.2">
      <c r="D61" s="1" t="s">
        <v>191</v>
      </c>
      <c r="E61" s="1">
        <f t="shared" si="1"/>
        <v>1600</v>
      </c>
      <c r="F61" s="1">
        <f t="shared" si="1"/>
        <v>0</v>
      </c>
      <c r="G61" s="14">
        <v>1.6</v>
      </c>
      <c r="H61" s="14">
        <v>0</v>
      </c>
      <c r="I61" s="15">
        <v>122.27617254077362</v>
      </c>
      <c r="J61" s="15">
        <v>1.0768601349643621</v>
      </c>
      <c r="K61" s="14">
        <v>-0.36254360381714201</v>
      </c>
      <c r="L61" s="14">
        <v>3.5585791342357932E-2</v>
      </c>
      <c r="M61" s="14"/>
      <c r="N61" s="16">
        <v>6.9391294839977573E-7</v>
      </c>
      <c r="O61" s="14">
        <v>1346.9446394055699</v>
      </c>
      <c r="P61" s="14">
        <v>0.4751246626144115</v>
      </c>
      <c r="Q61" s="17"/>
      <c r="S61" s="1" t="s">
        <v>20</v>
      </c>
      <c r="T61" s="1" t="s">
        <v>192</v>
      </c>
      <c r="U61" s="1">
        <v>2.95</v>
      </c>
      <c r="Y61" s="1">
        <v>-0.56000000000000005</v>
      </c>
      <c r="Z61" s="1">
        <v>7.0000000000000007E-2</v>
      </c>
      <c r="AA61" s="14">
        <v>-1.6257486352205115</v>
      </c>
      <c r="AB61" s="1">
        <v>7.0000000000000007E-2</v>
      </c>
      <c r="AC61" s="22"/>
      <c r="AD61" s="20"/>
      <c r="AE61" s="19" t="s">
        <v>180</v>
      </c>
      <c r="AF61" s="1" t="s">
        <v>193</v>
      </c>
      <c r="AG61" s="19"/>
      <c r="AH61" s="19">
        <v>2.48</v>
      </c>
      <c r="AI61" s="20"/>
      <c r="AJ61" s="21">
        <v>7.4608150470219427E-3</v>
      </c>
      <c r="AK61" s="20"/>
      <c r="AL61" s="19">
        <v>-0.11</v>
      </c>
      <c r="AM61" s="19">
        <v>0.14000000000000001</v>
      </c>
    </row>
    <row r="62" spans="3:39" x14ac:dyDescent="0.2">
      <c r="C62" s="1" t="s">
        <v>26</v>
      </c>
      <c r="D62" s="1" t="s">
        <v>194</v>
      </c>
      <c r="E62" s="1">
        <f t="shared" si="1"/>
        <v>1450</v>
      </c>
      <c r="F62" s="1">
        <f t="shared" si="1"/>
        <v>0</v>
      </c>
      <c r="G62" s="14">
        <v>1.45</v>
      </c>
      <c r="H62" s="14">
        <v>0</v>
      </c>
      <c r="I62" s="15">
        <v>2649.1502111537293</v>
      </c>
      <c r="J62" s="15">
        <v>4.4420325572817729</v>
      </c>
      <c r="K62" s="14">
        <v>-0.19284206868776088</v>
      </c>
      <c r="L62" s="14">
        <v>3.6537666124660549E-2</v>
      </c>
      <c r="M62" s="14"/>
      <c r="N62" s="16">
        <v>1.1992601214199318E-5</v>
      </c>
      <c r="O62" s="14">
        <v>103.79475271312964</v>
      </c>
      <c r="P62" s="14">
        <v>0.29974959562224479</v>
      </c>
      <c r="Q62" s="17"/>
      <c r="S62" s="1" t="s">
        <v>20</v>
      </c>
      <c r="T62" s="1" t="s">
        <v>195</v>
      </c>
      <c r="U62" s="1">
        <v>2.95</v>
      </c>
      <c r="Y62" s="1">
        <v>-0.45</v>
      </c>
      <c r="Z62" s="1">
        <v>7.0000000000000007E-2</v>
      </c>
      <c r="AA62" s="14">
        <v>-0.79700659988609335</v>
      </c>
      <c r="AB62" s="1">
        <v>7.0000000000000007E-2</v>
      </c>
      <c r="AC62" s="22"/>
      <c r="AD62" s="20"/>
      <c r="AE62" s="19" t="s">
        <v>180</v>
      </c>
      <c r="AF62" s="1" t="s">
        <v>196</v>
      </c>
      <c r="AG62" s="19"/>
      <c r="AH62" s="19">
        <v>2.48</v>
      </c>
      <c r="AI62" s="20"/>
      <c r="AJ62" s="21">
        <v>0.21373040752351097</v>
      </c>
      <c r="AK62" s="20"/>
      <c r="AL62" s="19">
        <v>-0.32</v>
      </c>
      <c r="AM62" s="19">
        <v>0.08</v>
      </c>
    </row>
    <row r="63" spans="3:39" x14ac:dyDescent="0.2">
      <c r="C63" s="1" t="s">
        <v>26</v>
      </c>
      <c r="D63" s="1" t="s">
        <v>197</v>
      </c>
      <c r="E63" s="1">
        <f t="shared" si="1"/>
        <v>1450</v>
      </c>
      <c r="F63" s="1">
        <f t="shared" si="1"/>
        <v>0</v>
      </c>
      <c r="G63" s="14">
        <v>1.45</v>
      </c>
      <c r="H63" s="14">
        <v>0</v>
      </c>
      <c r="I63" s="15">
        <v>186.3564672673642</v>
      </c>
      <c r="J63" s="15">
        <v>1.7097879669129423</v>
      </c>
      <c r="K63" s="14">
        <v>-0.24349220692662257</v>
      </c>
      <c r="L63" s="14">
        <v>4.0859849494576037E-2</v>
      </c>
      <c r="M63" s="14"/>
      <c r="N63" s="16">
        <v>6.643065525269377E-7</v>
      </c>
      <c r="O63" s="14">
        <v>290.58862346975491</v>
      </c>
      <c r="P63" s="14">
        <v>0.27369243272923099</v>
      </c>
      <c r="Q63" s="17"/>
      <c r="S63" s="1" t="s">
        <v>20</v>
      </c>
      <c r="T63" s="1" t="s">
        <v>198</v>
      </c>
      <c r="U63" s="1">
        <v>2.95</v>
      </c>
      <c r="Y63" s="1">
        <v>-0.4</v>
      </c>
      <c r="Z63" s="1">
        <v>7.0000000000000007E-2</v>
      </c>
      <c r="AA63" s="14">
        <v>-0.91094123533663207</v>
      </c>
      <c r="AB63" s="1">
        <v>7.0000000000000007E-2</v>
      </c>
      <c r="AC63" s="22"/>
      <c r="AD63" s="20"/>
      <c r="AE63" s="19" t="s">
        <v>180</v>
      </c>
      <c r="AF63" s="1" t="s">
        <v>199</v>
      </c>
      <c r="AG63" s="19"/>
      <c r="AH63" s="19">
        <v>2.48</v>
      </c>
      <c r="AI63" s="20"/>
      <c r="AJ63" s="21"/>
      <c r="AK63" s="20"/>
      <c r="AL63" s="19">
        <v>-0.12</v>
      </c>
      <c r="AM63" s="19">
        <v>0.13</v>
      </c>
    </row>
    <row r="64" spans="3:39" x14ac:dyDescent="0.2">
      <c r="C64" s="1" t="s">
        <v>26</v>
      </c>
      <c r="D64" s="1" t="s">
        <v>200</v>
      </c>
      <c r="E64" s="1">
        <f t="shared" si="1"/>
        <v>1450</v>
      </c>
      <c r="F64" s="1">
        <f t="shared" si="1"/>
        <v>0</v>
      </c>
      <c r="G64" s="14">
        <v>1.45</v>
      </c>
      <c r="H64" s="14">
        <v>0</v>
      </c>
      <c r="I64" s="15">
        <v>336.94695350247019</v>
      </c>
      <c r="J64" s="15">
        <v>3.2726286136867189</v>
      </c>
      <c r="K64" s="14">
        <v>-0.28931875410651703</v>
      </c>
      <c r="L64" s="14">
        <v>4.5921173118833696E-2</v>
      </c>
      <c r="M64" s="14"/>
      <c r="N64" s="16">
        <v>2.8304351636336918E-6</v>
      </c>
      <c r="O64" s="14">
        <v>504.33201681974879</v>
      </c>
      <c r="P64" s="14">
        <v>0.34909796578955693</v>
      </c>
      <c r="Q64" s="17"/>
      <c r="S64" s="1" t="s">
        <v>20</v>
      </c>
      <c r="T64" s="1" t="s">
        <v>201</v>
      </c>
      <c r="U64" s="1">
        <v>2.95</v>
      </c>
      <c r="Y64" s="1">
        <v>-0.31</v>
      </c>
      <c r="Z64" s="1">
        <v>7.0000000000000007E-2</v>
      </c>
      <c r="AA64" s="14">
        <v>-0.49259638716635201</v>
      </c>
      <c r="AB64" s="1">
        <v>7.0000000000000007E-2</v>
      </c>
      <c r="AC64" s="22"/>
      <c r="AD64" s="20"/>
      <c r="AE64" s="19" t="s">
        <v>202</v>
      </c>
      <c r="AF64" s="1" t="s">
        <v>203</v>
      </c>
      <c r="AG64" s="19"/>
      <c r="AH64" s="19">
        <v>2.6</v>
      </c>
      <c r="AI64" s="20"/>
      <c r="AJ64" s="21">
        <v>0.54360501567398101</v>
      </c>
      <c r="AK64" s="20"/>
      <c r="AL64" s="19">
        <v>-0.24</v>
      </c>
      <c r="AM64" s="19">
        <v>7.0000000000000007E-2</v>
      </c>
    </row>
    <row r="65" spans="3:39" x14ac:dyDescent="0.2">
      <c r="C65" s="1" t="s">
        <v>26</v>
      </c>
      <c r="D65" s="1" t="s">
        <v>204</v>
      </c>
      <c r="E65" s="1">
        <f t="shared" si="1"/>
        <v>1450</v>
      </c>
      <c r="F65" s="1">
        <f t="shared" si="1"/>
        <v>0</v>
      </c>
      <c r="G65" s="14">
        <v>1.45</v>
      </c>
      <c r="H65" s="14">
        <v>0</v>
      </c>
      <c r="I65" s="15">
        <v>219.78877902090787</v>
      </c>
      <c r="J65" s="15">
        <v>1.8718821147770488</v>
      </c>
      <c r="K65" s="14">
        <v>-0.40137987120511531</v>
      </c>
      <c r="L65" s="14">
        <v>3.7072208208693544E-2</v>
      </c>
      <c r="M65" s="14"/>
      <c r="N65" s="16">
        <v>1.3093004809318582E-6</v>
      </c>
      <c r="O65" s="14">
        <v>574.6824598139068</v>
      </c>
      <c r="P65" s="14">
        <v>0.26079910585502292</v>
      </c>
      <c r="Q65" s="17"/>
      <c r="S65" s="1" t="s">
        <v>20</v>
      </c>
      <c r="T65" s="1" t="s">
        <v>205</v>
      </c>
      <c r="U65" s="1">
        <v>2.95</v>
      </c>
      <c r="Y65" s="1">
        <v>-0.24</v>
      </c>
      <c r="Z65" s="1">
        <v>7.0000000000000007E-2</v>
      </c>
      <c r="AA65" s="14">
        <v>3.2684139177586835E-2</v>
      </c>
      <c r="AB65" s="1">
        <v>7.0000000000000007E-2</v>
      </c>
      <c r="AC65" s="22"/>
      <c r="AD65" s="20"/>
      <c r="AE65" s="19" t="s">
        <v>202</v>
      </c>
      <c r="AF65" s="1" t="s">
        <v>206</v>
      </c>
      <c r="AG65" s="19"/>
      <c r="AH65" s="19">
        <v>2.6</v>
      </c>
      <c r="AI65" s="20"/>
      <c r="AJ65" s="21">
        <v>0.27018808777429471</v>
      </c>
      <c r="AK65" s="20"/>
      <c r="AL65" s="19">
        <v>-0.35</v>
      </c>
      <c r="AM65" s="19">
        <v>0.13</v>
      </c>
    </row>
    <row r="66" spans="3:39" x14ac:dyDescent="0.2">
      <c r="C66" s="1" t="s">
        <v>26</v>
      </c>
      <c r="D66" s="1" t="s">
        <v>207</v>
      </c>
      <c r="E66" s="1">
        <f t="shared" si="1"/>
        <v>1450</v>
      </c>
      <c r="F66" s="1">
        <f t="shared" si="1"/>
        <v>0</v>
      </c>
      <c r="G66" s="14">
        <v>1.45</v>
      </c>
      <c r="H66" s="14">
        <v>0</v>
      </c>
      <c r="I66" s="15">
        <v>191.69000564591147</v>
      </c>
      <c r="J66" s="15">
        <v>1.5685636230030795</v>
      </c>
      <c r="K66" s="14">
        <v>-0.29195426557685616</v>
      </c>
      <c r="L66" s="14">
        <v>4.3567533624085004E-2</v>
      </c>
      <c r="M66" s="14"/>
      <c r="N66" s="16">
        <v>7.3158945941355081E-7</v>
      </c>
      <c r="O66" s="14">
        <v>243.38655846612272</v>
      </c>
      <c r="P66" s="14">
        <v>0.33126123286318071</v>
      </c>
      <c r="Q66" s="17"/>
      <c r="S66" s="1" t="s">
        <v>20</v>
      </c>
      <c r="T66" s="1" t="s">
        <v>208</v>
      </c>
      <c r="U66" s="1">
        <v>2.95</v>
      </c>
      <c r="Y66" s="1">
        <v>-0.41</v>
      </c>
      <c r="Z66" s="1">
        <v>7.0000000000000007E-2</v>
      </c>
      <c r="AA66" s="14"/>
      <c r="AC66" s="22"/>
      <c r="AD66" s="20"/>
      <c r="AE66" s="19" t="s">
        <v>209</v>
      </c>
      <c r="AF66" s="1" t="s">
        <v>210</v>
      </c>
      <c r="AG66" s="19"/>
      <c r="AH66" s="19">
        <v>2.7</v>
      </c>
      <c r="AI66" s="20"/>
      <c r="AJ66" s="21">
        <v>0.33579937304075236</v>
      </c>
      <c r="AK66" s="20"/>
      <c r="AL66" s="19">
        <v>-0.32</v>
      </c>
      <c r="AM66" s="19">
        <v>7.0000000000000007E-2</v>
      </c>
    </row>
    <row r="67" spans="3:39" x14ac:dyDescent="0.2">
      <c r="C67" s="1" t="s">
        <v>26</v>
      </c>
      <c r="D67" s="1" t="s">
        <v>211</v>
      </c>
      <c r="E67" s="1">
        <f t="shared" si="1"/>
        <v>1450</v>
      </c>
      <c r="F67" s="1">
        <f t="shared" si="1"/>
        <v>0</v>
      </c>
      <c r="G67" s="14">
        <v>1.45</v>
      </c>
      <c r="H67" s="14">
        <v>0</v>
      </c>
      <c r="I67" s="15">
        <v>77.328445424382167</v>
      </c>
      <c r="J67" s="15">
        <v>0.87335873377706752</v>
      </c>
      <c r="K67" s="14">
        <v>-0.28243485136854163</v>
      </c>
      <c r="L67" s="14">
        <v>2.7095698006805936E-2</v>
      </c>
      <c r="M67" s="14"/>
      <c r="N67" s="16">
        <v>2.9572962489084507E-7</v>
      </c>
      <c r="O67" s="14">
        <v>538.00474453732477</v>
      </c>
      <c r="P67" s="14">
        <v>0.18082864647016503</v>
      </c>
      <c r="Q67" s="17"/>
      <c r="S67" s="1" t="s">
        <v>20</v>
      </c>
      <c r="T67" s="1" t="s">
        <v>212</v>
      </c>
      <c r="U67" s="1">
        <v>2.95</v>
      </c>
      <c r="Y67" s="1">
        <v>-0.25</v>
      </c>
      <c r="Z67" s="1">
        <v>7.0000000000000007E-2</v>
      </c>
      <c r="AA67" s="14"/>
      <c r="AC67" s="22"/>
      <c r="AD67" s="20"/>
      <c r="AE67" s="19" t="s">
        <v>213</v>
      </c>
      <c r="AF67" s="1" t="s">
        <v>214</v>
      </c>
      <c r="AG67" s="19"/>
      <c r="AH67" s="19">
        <v>2.7</v>
      </c>
      <c r="AI67" s="20"/>
      <c r="AJ67" s="21">
        <v>0.4217868338557994</v>
      </c>
      <c r="AK67" s="20"/>
      <c r="AL67" s="19">
        <v>-0.75</v>
      </c>
      <c r="AM67" s="19">
        <v>7.0000000000000007E-2</v>
      </c>
    </row>
    <row r="68" spans="3:39" x14ac:dyDescent="0.2">
      <c r="C68" s="1" t="s">
        <v>26</v>
      </c>
      <c r="D68" s="1" t="s">
        <v>215</v>
      </c>
      <c r="E68" s="1">
        <f t="shared" si="1"/>
        <v>1450</v>
      </c>
      <c r="F68" s="1">
        <f t="shared" si="1"/>
        <v>0</v>
      </c>
      <c r="G68" s="14">
        <v>1.45</v>
      </c>
      <c r="H68" s="14">
        <v>0</v>
      </c>
      <c r="I68" s="15">
        <v>45.376105124932309</v>
      </c>
      <c r="J68" s="15">
        <v>0.4457463508848426</v>
      </c>
      <c r="K68" s="14">
        <v>-0.12733793996646167</v>
      </c>
      <c r="L68" s="14">
        <v>4.1581388667498199E-2</v>
      </c>
      <c r="M68" s="14"/>
      <c r="N68" s="16">
        <v>1.871097040739856E-7</v>
      </c>
      <c r="O68" s="14">
        <v>1371.7009682671239</v>
      </c>
      <c r="P68" s="14">
        <v>0.47179350576170481</v>
      </c>
      <c r="Q68" s="17"/>
      <c r="S68" s="1" t="s">
        <v>20</v>
      </c>
      <c r="T68" s="1" t="s">
        <v>216</v>
      </c>
      <c r="U68" s="1">
        <v>2.95</v>
      </c>
      <c r="Y68" s="1">
        <v>-0.11</v>
      </c>
      <c r="Z68" s="1">
        <v>7.0000000000000007E-2</v>
      </c>
      <c r="AA68" s="14">
        <v>-9.2574916759156495E-2</v>
      </c>
      <c r="AB68" s="1">
        <v>7.0000000000000007E-2</v>
      </c>
      <c r="AC68" s="22"/>
      <c r="AD68" s="20"/>
      <c r="AE68" s="19" t="s">
        <v>213</v>
      </c>
      <c r="AF68" s="1" t="s">
        <v>217</v>
      </c>
      <c r="AG68" s="19"/>
      <c r="AH68" s="19">
        <v>2.7</v>
      </c>
      <c r="AI68" s="20"/>
      <c r="AJ68" s="21">
        <v>0.11805642633228841</v>
      </c>
      <c r="AK68" s="20"/>
      <c r="AL68" s="19">
        <v>-0.6</v>
      </c>
      <c r="AM68" s="19">
        <v>7.0000000000000007E-2</v>
      </c>
    </row>
    <row r="69" spans="3:39" x14ac:dyDescent="0.2">
      <c r="C69" s="1" t="s">
        <v>26</v>
      </c>
      <c r="D69" s="1" t="s">
        <v>218</v>
      </c>
      <c r="E69" s="1">
        <f t="shared" ref="E69:F99" si="2">G69*1000</f>
        <v>1450</v>
      </c>
      <c r="F69" s="1">
        <f t="shared" si="2"/>
        <v>0</v>
      </c>
      <c r="G69" s="14">
        <v>1.45</v>
      </c>
      <c r="H69" s="14">
        <v>0</v>
      </c>
      <c r="I69" s="15">
        <v>94.09180112012875</v>
      </c>
      <c r="J69" s="15">
        <v>0.80763024251169235</v>
      </c>
      <c r="K69" s="14">
        <v>-0.57457667903851717</v>
      </c>
      <c r="L69" s="14">
        <v>3.9631857625165641E-2</v>
      </c>
      <c r="M69" s="14"/>
      <c r="N69" s="16">
        <v>3.0287384954751579E-7</v>
      </c>
      <c r="O69" s="14">
        <v>418.22004168530867</v>
      </c>
      <c r="P69" s="14">
        <v>0.27880597168185306</v>
      </c>
      <c r="Q69" s="17"/>
      <c r="S69" s="1" t="s">
        <v>20</v>
      </c>
      <c r="T69" s="1" t="s">
        <v>176</v>
      </c>
      <c r="U69" s="1">
        <v>2.95</v>
      </c>
      <c r="Y69" s="1">
        <v>-0.32</v>
      </c>
      <c r="Z69" s="1">
        <v>7.0000000000000007E-2</v>
      </c>
      <c r="AA69" s="14"/>
      <c r="AC69" s="22"/>
      <c r="AD69" s="20"/>
      <c r="AE69" s="19" t="s">
        <v>213</v>
      </c>
      <c r="AF69" s="1" t="s">
        <v>219</v>
      </c>
      <c r="AG69" s="19"/>
      <c r="AH69" s="19">
        <v>2.7</v>
      </c>
      <c r="AI69" s="20"/>
      <c r="AJ69" s="21">
        <v>0.4511912225705329</v>
      </c>
      <c r="AK69" s="20"/>
      <c r="AL69" s="19">
        <v>-0.56000000000000005</v>
      </c>
      <c r="AM69" s="19">
        <v>7.0000000000000007E-2</v>
      </c>
    </row>
    <row r="70" spans="3:39" x14ac:dyDescent="0.2">
      <c r="C70" s="1" t="s">
        <v>26</v>
      </c>
      <c r="D70" s="1" t="s">
        <v>220</v>
      </c>
      <c r="E70" s="1">
        <f t="shared" si="2"/>
        <v>1450</v>
      </c>
      <c r="F70" s="1">
        <f t="shared" si="2"/>
        <v>0</v>
      </c>
      <c r="G70" s="14">
        <v>1.45</v>
      </c>
      <c r="H70" s="14">
        <v>0</v>
      </c>
      <c r="I70" s="15">
        <v>66.51533989461349</v>
      </c>
      <c r="J70" s="15">
        <v>0.59453639897082389</v>
      </c>
      <c r="K70" s="14">
        <v>-0.50654635743451193</v>
      </c>
      <c r="L70" s="14">
        <v>3.2208805164279659E-2</v>
      </c>
      <c r="M70" s="14"/>
      <c r="N70" s="16">
        <v>2.294930639405638E-7</v>
      </c>
      <c r="O70" s="14">
        <v>492.84316819149473</v>
      </c>
      <c r="P70" s="14">
        <v>0.36544967813277912</v>
      </c>
      <c r="Q70" s="17"/>
      <c r="S70" s="1" t="s">
        <v>20</v>
      </c>
      <c r="T70" s="1" t="s">
        <v>183</v>
      </c>
      <c r="U70" s="1">
        <v>2.95</v>
      </c>
      <c r="Y70" s="1">
        <v>-0.35</v>
      </c>
      <c r="Z70" s="1">
        <v>7.0000000000000007E-2</v>
      </c>
      <c r="AA70" s="14"/>
      <c r="AC70" s="22"/>
      <c r="AD70" s="20"/>
      <c r="AE70" s="19" t="s">
        <v>213</v>
      </c>
      <c r="AF70" s="1" t="s">
        <v>221</v>
      </c>
      <c r="AG70" s="19"/>
      <c r="AH70" s="19">
        <v>2.7</v>
      </c>
      <c r="AI70" s="20"/>
      <c r="AJ70" s="21">
        <v>0.53865203761755476</v>
      </c>
      <c r="AK70" s="20"/>
      <c r="AL70" s="19">
        <v>-0.46</v>
      </c>
      <c r="AM70" s="19">
        <v>7.0000000000000007E-2</v>
      </c>
    </row>
    <row r="71" spans="3:39" x14ac:dyDescent="0.2">
      <c r="C71" s="1" t="s">
        <v>26</v>
      </c>
      <c r="D71" s="1" t="s">
        <v>222</v>
      </c>
      <c r="E71" s="1">
        <f t="shared" si="2"/>
        <v>1450</v>
      </c>
      <c r="F71" s="1">
        <f t="shared" si="2"/>
        <v>0</v>
      </c>
      <c r="G71" s="14">
        <v>1.45</v>
      </c>
      <c r="H71" s="14">
        <v>0</v>
      </c>
      <c r="I71" s="15">
        <v>205.86599338943896</v>
      </c>
      <c r="J71" s="15">
        <v>1.4877096882012812</v>
      </c>
      <c r="K71" s="14">
        <v>-0.19648084799357546</v>
      </c>
      <c r="L71" s="14">
        <v>2.7802577192050818E-2</v>
      </c>
      <c r="M71" s="14"/>
      <c r="N71" s="16">
        <v>7.1142253569631115E-7</v>
      </c>
      <c r="O71" s="14">
        <v>192.90895380764493</v>
      </c>
      <c r="P71" s="14">
        <v>0.25444143612015985</v>
      </c>
      <c r="Q71" s="17"/>
      <c r="S71" s="1" t="s">
        <v>20</v>
      </c>
      <c r="T71" s="1" t="s">
        <v>223</v>
      </c>
      <c r="U71" s="1">
        <v>2.95</v>
      </c>
      <c r="Y71" s="1">
        <v>-0.39</v>
      </c>
      <c r="Z71" s="1">
        <v>7.0000000000000007E-2</v>
      </c>
      <c r="AA71" s="14"/>
      <c r="AC71" s="22"/>
      <c r="AD71" s="20"/>
      <c r="AE71" s="19" t="s">
        <v>213</v>
      </c>
      <c r="AF71" s="1" t="s">
        <v>224</v>
      </c>
      <c r="AG71" s="19"/>
      <c r="AH71" s="19">
        <v>2.7</v>
      </c>
      <c r="AI71" s="20"/>
      <c r="AJ71" s="21">
        <v>0.51670846394984316</v>
      </c>
      <c r="AK71" s="20"/>
      <c r="AL71" s="19">
        <v>-0.57999999999999996</v>
      </c>
      <c r="AM71" s="19">
        <v>7.0000000000000007E-2</v>
      </c>
    </row>
    <row r="72" spans="3:39" x14ac:dyDescent="0.2">
      <c r="C72" s="1" t="s">
        <v>26</v>
      </c>
      <c r="D72" s="1" t="s">
        <v>225</v>
      </c>
      <c r="E72" s="1">
        <f t="shared" si="2"/>
        <v>1040</v>
      </c>
      <c r="F72" s="1">
        <f t="shared" si="2"/>
        <v>0</v>
      </c>
      <c r="G72" s="14">
        <v>1.04</v>
      </c>
      <c r="H72" s="14">
        <v>0</v>
      </c>
      <c r="I72" s="15">
        <v>45.373558763449815</v>
      </c>
      <c r="J72" s="15">
        <v>0.2818265212883585</v>
      </c>
      <c r="K72" s="14">
        <v>-0.62625071640454955</v>
      </c>
      <c r="L72" s="14">
        <v>3.7383429650545759E-2</v>
      </c>
      <c r="M72" s="14"/>
      <c r="N72" s="16">
        <v>1.3595506951768816E-7</v>
      </c>
      <c r="O72" s="14">
        <v>144.45021697725372</v>
      </c>
      <c r="P72" s="14">
        <v>0.2690596830785621</v>
      </c>
      <c r="Q72" s="17"/>
      <c r="S72" s="1" t="s">
        <v>20</v>
      </c>
      <c r="T72" s="1" t="s">
        <v>226</v>
      </c>
      <c r="U72" s="1">
        <v>2.95</v>
      </c>
      <c r="Y72" s="1">
        <v>-0.31</v>
      </c>
      <c r="Z72" s="1">
        <v>7.0000000000000007E-2</v>
      </c>
      <c r="AA72" s="14"/>
      <c r="AC72" s="22"/>
      <c r="AD72" s="20"/>
      <c r="AE72" s="19" t="s">
        <v>213</v>
      </c>
      <c r="AF72" s="1" t="s">
        <v>227</v>
      </c>
      <c r="AG72" s="19"/>
      <c r="AH72" s="19">
        <v>2.7</v>
      </c>
      <c r="AI72" s="20"/>
      <c r="AJ72" s="21">
        <v>0.28432601880877739</v>
      </c>
      <c r="AK72" s="20"/>
      <c r="AL72" s="19">
        <v>-0.71</v>
      </c>
      <c r="AM72" s="19">
        <v>7.0000000000000007E-2</v>
      </c>
    </row>
    <row r="73" spans="3:39" x14ac:dyDescent="0.2">
      <c r="C73" s="1" t="s">
        <v>26</v>
      </c>
      <c r="D73" s="1" t="s">
        <v>228</v>
      </c>
      <c r="E73" s="1">
        <f t="shared" si="2"/>
        <v>1040</v>
      </c>
      <c r="F73" s="1">
        <f t="shared" si="2"/>
        <v>0</v>
      </c>
      <c r="G73" s="14">
        <v>1.04</v>
      </c>
      <c r="H73" s="14">
        <v>0</v>
      </c>
      <c r="I73" s="15">
        <v>127.55480995379619</v>
      </c>
      <c r="J73" s="15">
        <v>1.1084594073564693</v>
      </c>
      <c r="K73" s="14">
        <v>-0.82280407418885582</v>
      </c>
      <c r="L73" s="14">
        <v>4.1429819165383248E-2</v>
      </c>
      <c r="M73" s="14"/>
      <c r="N73" s="16">
        <v>4.4955214568934707E-7</v>
      </c>
      <c r="O73" s="14">
        <v>127.1379326079405</v>
      </c>
      <c r="P73" s="14">
        <v>0.33988409383227214</v>
      </c>
      <c r="Q73" s="17"/>
      <c r="S73" s="1" t="s">
        <v>20</v>
      </c>
      <c r="T73" s="1" t="s">
        <v>229</v>
      </c>
      <c r="U73" s="1">
        <v>3.15</v>
      </c>
      <c r="Y73" s="1">
        <v>-0.18</v>
      </c>
      <c r="Z73" s="1">
        <v>0.09</v>
      </c>
      <c r="AA73" s="14"/>
      <c r="AC73" s="22"/>
      <c r="AD73" s="20"/>
      <c r="AE73" s="19" t="s">
        <v>230</v>
      </c>
      <c r="AF73" s="1" t="s">
        <v>231</v>
      </c>
      <c r="AG73" s="19"/>
      <c r="AH73" s="19">
        <v>2.99</v>
      </c>
      <c r="AI73" s="20"/>
      <c r="AJ73" s="21"/>
      <c r="AK73" s="20"/>
      <c r="AL73" s="19">
        <v>-0.45</v>
      </c>
      <c r="AM73" s="19">
        <v>7.0000000000000007E-2</v>
      </c>
    </row>
    <row r="74" spans="3:39" x14ac:dyDescent="0.2">
      <c r="C74" s="1" t="s">
        <v>26</v>
      </c>
      <c r="D74" s="1" t="s">
        <v>232</v>
      </c>
      <c r="E74" s="1">
        <f t="shared" si="2"/>
        <v>1040</v>
      </c>
      <c r="F74" s="1">
        <f t="shared" si="2"/>
        <v>0</v>
      </c>
      <c r="G74" s="14">
        <v>1.04</v>
      </c>
      <c r="H74" s="14">
        <v>0</v>
      </c>
      <c r="I74" s="15">
        <v>145.89249522383065</v>
      </c>
      <c r="J74" s="15">
        <v>1.3109598356001377</v>
      </c>
      <c r="K74" s="14">
        <v>-0.78666511318727295</v>
      </c>
      <c r="L74" s="14">
        <v>4.0859849494576037E-2</v>
      </c>
      <c r="M74" s="14"/>
      <c r="N74" s="16">
        <v>4.3640127651762436E-7</v>
      </c>
      <c r="O74" s="14">
        <v>76.56556703531399</v>
      </c>
      <c r="P74" s="14">
        <v>0.27369243272923099</v>
      </c>
      <c r="Q74" s="17"/>
      <c r="S74" s="1" t="s">
        <v>20</v>
      </c>
      <c r="T74" s="1" t="s">
        <v>233</v>
      </c>
      <c r="U74" s="1">
        <v>3.15</v>
      </c>
      <c r="Y74" s="1">
        <v>-0.18</v>
      </c>
      <c r="Z74" s="1">
        <v>7.0000000000000007E-2</v>
      </c>
      <c r="AA74" s="14"/>
      <c r="AC74" s="22"/>
      <c r="AD74" s="20"/>
      <c r="AE74" s="19" t="s">
        <v>234</v>
      </c>
      <c r="AF74" s="1" t="s">
        <v>235</v>
      </c>
      <c r="AG74" s="19"/>
      <c r="AH74" s="19">
        <v>2.95</v>
      </c>
      <c r="AI74" s="20"/>
      <c r="AJ74" s="21"/>
      <c r="AK74" s="20"/>
      <c r="AL74" s="19">
        <v>-0.56999999999999995</v>
      </c>
      <c r="AM74" s="19">
        <v>0.08</v>
      </c>
    </row>
    <row r="75" spans="3:39" x14ac:dyDescent="0.2">
      <c r="C75" s="1" t="s">
        <v>26</v>
      </c>
      <c r="D75" s="1" t="s">
        <v>236</v>
      </c>
      <c r="E75" s="1">
        <f t="shared" si="2"/>
        <v>1040</v>
      </c>
      <c r="F75" s="1">
        <f t="shared" si="2"/>
        <v>0</v>
      </c>
      <c r="G75" s="14">
        <v>1.04</v>
      </c>
      <c r="H75" s="14">
        <v>0</v>
      </c>
      <c r="I75" s="15">
        <v>77.720343166145256</v>
      </c>
      <c r="J75" s="15">
        <v>0.67038500790127054</v>
      </c>
      <c r="K75" s="14">
        <v>-0.63754911542079107</v>
      </c>
      <c r="L75" s="14">
        <v>3.9631857625165641E-2</v>
      </c>
      <c r="M75" s="14"/>
      <c r="N75" s="16">
        <v>2.3705845995634861E-7</v>
      </c>
      <c r="O75" s="14">
        <v>163.67241035560298</v>
      </c>
      <c r="P75" s="14">
        <v>0.27880597168185306</v>
      </c>
      <c r="Q75" s="17"/>
      <c r="S75" s="1" t="s">
        <v>20</v>
      </c>
      <c r="T75" s="1" t="s">
        <v>237</v>
      </c>
      <c r="U75" s="1">
        <v>3.15</v>
      </c>
      <c r="Y75" s="1">
        <v>-0.38</v>
      </c>
      <c r="Z75" s="1">
        <v>0.1</v>
      </c>
      <c r="AA75" s="14"/>
      <c r="AC75" s="22"/>
      <c r="AD75" s="20"/>
      <c r="AE75" s="19" t="s">
        <v>234</v>
      </c>
      <c r="AF75" s="1" t="s">
        <v>238</v>
      </c>
      <c r="AG75" s="19"/>
      <c r="AH75" s="19">
        <v>2.95</v>
      </c>
      <c r="AI75" s="20"/>
      <c r="AJ75" s="21">
        <v>7.9247648902821308E-2</v>
      </c>
      <c r="AK75" s="20"/>
      <c r="AL75" s="19">
        <v>-0.41</v>
      </c>
      <c r="AM75" s="19">
        <v>7.0000000000000007E-2</v>
      </c>
    </row>
    <row r="76" spans="3:39" x14ac:dyDescent="0.2">
      <c r="C76" s="1" t="s">
        <v>26</v>
      </c>
      <c r="D76" s="1" t="s">
        <v>239</v>
      </c>
      <c r="E76" s="1">
        <f t="shared" si="2"/>
        <v>1040</v>
      </c>
      <c r="F76" s="1">
        <f t="shared" si="2"/>
        <v>0</v>
      </c>
      <c r="G76" s="14">
        <v>1.04</v>
      </c>
      <c r="H76" s="14">
        <v>0</v>
      </c>
      <c r="I76" s="15">
        <v>81.84475432818482</v>
      </c>
      <c r="J76" s="15">
        <v>0.70743094479669633</v>
      </c>
      <c r="K76" s="14">
        <v>-0.61280515105951083</v>
      </c>
      <c r="L76" s="14">
        <v>4.1090932421672416E-2</v>
      </c>
      <c r="M76" s="14"/>
      <c r="N76" s="16">
        <v>2.8954414728265235E-7</v>
      </c>
      <c r="O76" s="14">
        <v>217.04665658711556</v>
      </c>
      <c r="P76" s="14">
        <v>0.54862670371812128</v>
      </c>
      <c r="Q76" s="17"/>
      <c r="S76" s="1" t="s">
        <v>20</v>
      </c>
      <c r="T76" s="1" t="s">
        <v>240</v>
      </c>
      <c r="U76" s="1">
        <v>3.15</v>
      </c>
      <c r="Y76" s="1">
        <v>-0.01</v>
      </c>
      <c r="Z76" s="1">
        <v>0.09</v>
      </c>
      <c r="AA76" s="14"/>
      <c r="AC76" s="22"/>
      <c r="AD76" s="20"/>
      <c r="AE76" s="19" t="s">
        <v>234</v>
      </c>
      <c r="AF76" s="1" t="s">
        <v>241</v>
      </c>
      <c r="AG76" s="19"/>
      <c r="AH76" s="19">
        <v>2.95</v>
      </c>
      <c r="AI76" s="20"/>
      <c r="AJ76" s="21"/>
      <c r="AK76" s="20"/>
      <c r="AL76" s="19">
        <v>-0.28000000000000003</v>
      </c>
      <c r="AM76" s="19">
        <v>7.0000000000000007E-2</v>
      </c>
    </row>
    <row r="77" spans="3:39" x14ac:dyDescent="0.2">
      <c r="C77" s="1" t="s">
        <v>26</v>
      </c>
      <c r="D77" s="1" t="s">
        <v>242</v>
      </c>
      <c r="E77" s="1">
        <f t="shared" si="2"/>
        <v>810</v>
      </c>
      <c r="F77" s="1">
        <f t="shared" si="2"/>
        <v>10</v>
      </c>
      <c r="G77" s="14">
        <v>0.81</v>
      </c>
      <c r="H77" s="14">
        <v>0.01</v>
      </c>
      <c r="I77" s="15">
        <v>1204.1753721683981</v>
      </c>
      <c r="J77" s="15">
        <v>0.86592345693117045</v>
      </c>
      <c r="K77" s="14">
        <v>-0.64698637828278538</v>
      </c>
      <c r="L77" s="14">
        <v>2.3331809431068152E-2</v>
      </c>
      <c r="M77" s="14"/>
      <c r="N77" s="16">
        <v>3.5688852957522669E-6</v>
      </c>
      <c r="O77" s="14">
        <v>56.233055539238343</v>
      </c>
      <c r="P77" s="14">
        <v>0.11158883856768326</v>
      </c>
      <c r="Q77" s="17"/>
      <c r="S77" s="1" t="s">
        <v>20</v>
      </c>
      <c r="T77" s="1" t="s">
        <v>243</v>
      </c>
      <c r="U77" s="1">
        <v>3.15</v>
      </c>
      <c r="Y77" s="1">
        <v>-0.14000000000000001</v>
      </c>
      <c r="Z77" s="1">
        <v>7.0000000000000007E-2</v>
      </c>
      <c r="AA77" s="14"/>
      <c r="AC77" s="23"/>
      <c r="AD77" s="20"/>
      <c r="AE77" s="19" t="s">
        <v>234</v>
      </c>
      <c r="AF77" s="1" t="s">
        <v>244</v>
      </c>
      <c r="AG77" s="19"/>
      <c r="AH77" s="19">
        <v>2.95</v>
      </c>
      <c r="AI77" s="20"/>
      <c r="AJ77" s="21"/>
      <c r="AK77" s="20"/>
      <c r="AL77" s="19">
        <v>-0.46</v>
      </c>
      <c r="AM77" s="19">
        <v>7.0000000000000007E-2</v>
      </c>
    </row>
    <row r="78" spans="3:39" x14ac:dyDescent="0.2">
      <c r="C78" s="1" t="s">
        <v>26</v>
      </c>
      <c r="D78" s="1" t="s">
        <v>245</v>
      </c>
      <c r="E78" s="1">
        <f t="shared" si="2"/>
        <v>810</v>
      </c>
      <c r="F78" s="1">
        <f t="shared" si="2"/>
        <v>10</v>
      </c>
      <c r="G78" s="14">
        <v>0.81</v>
      </c>
      <c r="H78" s="14">
        <v>0.01</v>
      </c>
      <c r="I78" s="15">
        <v>70.412528819593192</v>
      </c>
      <c r="J78" s="15">
        <v>0.75245841709923023</v>
      </c>
      <c r="K78" s="14">
        <v>-0.17539517080544798</v>
      </c>
      <c r="L78" s="14">
        <v>0.11605770528388536</v>
      </c>
      <c r="M78" s="14"/>
      <c r="N78" s="16">
        <v>3.861465495993336E-7</v>
      </c>
      <c r="O78" s="14">
        <v>413.27797782163157</v>
      </c>
      <c r="P78" s="14">
        <v>0.76527658785799124</v>
      </c>
      <c r="Q78" s="17"/>
      <c r="S78" s="1" t="s">
        <v>20</v>
      </c>
      <c r="T78" s="1" t="s">
        <v>246</v>
      </c>
      <c r="U78" s="1">
        <v>3.15</v>
      </c>
      <c r="Y78" s="1">
        <v>-0.3</v>
      </c>
      <c r="Z78" s="1">
        <v>0.1</v>
      </c>
      <c r="AA78" s="14"/>
      <c r="AC78" s="22"/>
      <c r="AD78" s="20"/>
      <c r="AE78" s="19" t="s">
        <v>247</v>
      </c>
      <c r="AF78" s="1" t="s">
        <v>248</v>
      </c>
      <c r="AG78" s="19"/>
      <c r="AH78" s="19">
        <v>2.95</v>
      </c>
      <c r="AI78" s="20"/>
      <c r="AJ78" s="21">
        <v>0.98335423197492167</v>
      </c>
      <c r="AK78" s="20"/>
      <c r="AL78" s="19">
        <v>-0.61</v>
      </c>
      <c r="AM78" s="19">
        <v>7.0000000000000007E-2</v>
      </c>
    </row>
    <row r="79" spans="3:39" x14ac:dyDescent="0.2">
      <c r="C79" s="1" t="s">
        <v>26</v>
      </c>
      <c r="D79" s="1" t="s">
        <v>249</v>
      </c>
      <c r="E79" s="1">
        <f t="shared" si="2"/>
        <v>810</v>
      </c>
      <c r="F79" s="1">
        <f t="shared" si="2"/>
        <v>10</v>
      </c>
      <c r="G79" s="14">
        <v>0.81</v>
      </c>
      <c r="H79" s="14">
        <v>0.01</v>
      </c>
      <c r="I79" s="15">
        <v>37.624381982991061</v>
      </c>
      <c r="J79" s="15">
        <v>0.26296053686364546</v>
      </c>
      <c r="K79" s="14">
        <v>-0.23411178814398587</v>
      </c>
      <c r="L79" s="14">
        <v>3.6438107012988545E-2</v>
      </c>
      <c r="M79" s="14"/>
      <c r="N79" s="16">
        <v>1.5139418419020923E-7</v>
      </c>
      <c r="O79" s="14">
        <v>763.40090705052785</v>
      </c>
      <c r="P79" s="14">
        <v>0.40747255998633147</v>
      </c>
      <c r="Q79" s="17"/>
      <c r="S79" s="1" t="s">
        <v>20</v>
      </c>
      <c r="T79" s="1" t="s">
        <v>250</v>
      </c>
      <c r="U79" s="1">
        <v>3.15</v>
      </c>
      <c r="Y79" s="1">
        <v>-0.28000000000000003</v>
      </c>
      <c r="Z79" s="1">
        <v>7.0000000000000007E-2</v>
      </c>
      <c r="AA79" s="14"/>
      <c r="AC79" s="22"/>
      <c r="AD79" s="20"/>
      <c r="AE79" s="19" t="s">
        <v>247</v>
      </c>
      <c r="AF79" s="1" t="s">
        <v>251</v>
      </c>
      <c r="AG79" s="19"/>
      <c r="AH79" s="19">
        <v>2.95</v>
      </c>
      <c r="AI79" s="20"/>
      <c r="AJ79" s="21">
        <v>0.78307210031347951</v>
      </c>
      <c r="AK79" s="20"/>
      <c r="AL79" s="19">
        <v>-0.3</v>
      </c>
      <c r="AM79" s="19">
        <v>7.0000000000000007E-2</v>
      </c>
    </row>
    <row r="80" spans="3:39" x14ac:dyDescent="0.2">
      <c r="C80" s="1" t="s">
        <v>26</v>
      </c>
      <c r="D80" s="1" t="s">
        <v>252</v>
      </c>
      <c r="E80" s="1">
        <f t="shared" si="2"/>
        <v>810</v>
      </c>
      <c r="F80" s="1">
        <f t="shared" si="2"/>
        <v>10</v>
      </c>
      <c r="G80" s="14">
        <v>0.81</v>
      </c>
      <c r="H80" s="14">
        <v>0.01</v>
      </c>
      <c r="I80" s="15">
        <v>406.01276159928375</v>
      </c>
      <c r="J80" s="15">
        <v>1.6508047770668315</v>
      </c>
      <c r="K80" s="14">
        <v>-0.13928716612663511</v>
      </c>
      <c r="L80" s="14">
        <v>4.3567533624085004E-2</v>
      </c>
      <c r="M80" s="14"/>
      <c r="N80" s="16">
        <v>1.4220082232380607E-6</v>
      </c>
      <c r="O80" s="14">
        <v>471.83366752127739</v>
      </c>
      <c r="P80" s="14">
        <v>0.33126123286318071</v>
      </c>
      <c r="Q80" s="17"/>
      <c r="S80" s="1" t="s">
        <v>20</v>
      </c>
      <c r="T80" s="1" t="s">
        <v>253</v>
      </c>
      <c r="U80" s="1">
        <v>3.15</v>
      </c>
      <c r="Y80" s="1">
        <v>-0.14000000000000001</v>
      </c>
      <c r="Z80" s="1">
        <v>0.1</v>
      </c>
      <c r="AA80" s="14"/>
      <c r="AC80" s="22"/>
      <c r="AD80" s="20"/>
      <c r="AE80" s="19" t="s">
        <v>254</v>
      </c>
      <c r="AF80" s="1" t="s">
        <v>255</v>
      </c>
      <c r="AG80" s="19"/>
      <c r="AH80" s="19">
        <v>2.95</v>
      </c>
      <c r="AI80" s="20"/>
      <c r="AJ80" s="21">
        <v>0.2</v>
      </c>
      <c r="AK80" s="20"/>
      <c r="AL80" s="19">
        <v>-0.26</v>
      </c>
      <c r="AM80" s="19">
        <v>0.14000000000000001</v>
      </c>
    </row>
    <row r="81" spans="3:39" x14ac:dyDescent="0.2">
      <c r="C81" s="1" t="s">
        <v>26</v>
      </c>
      <c r="D81" s="1" t="s">
        <v>256</v>
      </c>
      <c r="E81" s="1">
        <f t="shared" si="2"/>
        <v>810</v>
      </c>
      <c r="F81" s="1">
        <f t="shared" si="2"/>
        <v>10</v>
      </c>
      <c r="G81" s="14">
        <v>0.81</v>
      </c>
      <c r="H81" s="14">
        <v>0.01</v>
      </c>
      <c r="I81" s="15">
        <v>34.600142653621326</v>
      </c>
      <c r="J81" s="15">
        <v>0.35807640801830937</v>
      </c>
      <c r="K81" s="14">
        <v>0.10166030493788392</v>
      </c>
      <c r="L81" s="14">
        <v>6.388024395785305E-2</v>
      </c>
      <c r="M81" s="14"/>
      <c r="N81" s="16">
        <v>1.1066362495808622E-7</v>
      </c>
      <c r="O81" s="14">
        <v>628.04040023203822</v>
      </c>
      <c r="P81" s="14">
        <v>0.7038517519497014</v>
      </c>
      <c r="Q81" s="17"/>
      <c r="S81" s="1" t="s">
        <v>20</v>
      </c>
      <c r="T81" s="1" t="s">
        <v>257</v>
      </c>
      <c r="U81" s="1">
        <v>3.15</v>
      </c>
      <c r="Y81" s="1">
        <v>-0.33</v>
      </c>
      <c r="Z81" s="1">
        <v>0.08</v>
      </c>
      <c r="AA81" s="14"/>
      <c r="AC81" s="22"/>
      <c r="AD81" s="20"/>
      <c r="AE81" s="19" t="s">
        <v>254</v>
      </c>
      <c r="AF81" s="1" t="s">
        <v>258</v>
      </c>
      <c r="AG81" s="19"/>
      <c r="AH81" s="19">
        <v>2.95</v>
      </c>
      <c r="AI81" s="20"/>
      <c r="AJ81" s="21">
        <v>0.15</v>
      </c>
      <c r="AK81" s="20"/>
      <c r="AL81" s="19">
        <v>-0.31</v>
      </c>
      <c r="AM81" s="19">
        <v>0.13</v>
      </c>
    </row>
    <row r="82" spans="3:39" x14ac:dyDescent="0.2">
      <c r="C82" s="1" t="s">
        <v>26</v>
      </c>
      <c r="D82" s="1" t="s">
        <v>259</v>
      </c>
      <c r="E82" s="1">
        <f t="shared" si="2"/>
        <v>810</v>
      </c>
      <c r="F82" s="1">
        <f t="shared" si="2"/>
        <v>10</v>
      </c>
      <c r="G82" s="14">
        <v>0.81</v>
      </c>
      <c r="H82" s="14">
        <v>0.01</v>
      </c>
      <c r="I82" s="15">
        <v>132.31681147251189</v>
      </c>
      <c r="J82" s="15">
        <v>0.98132983006344543</v>
      </c>
      <c r="K82" s="14">
        <v>-0.64247033336634063</v>
      </c>
      <c r="L82" s="14">
        <v>2.6386665175265441E-2</v>
      </c>
      <c r="M82" s="14"/>
      <c r="N82" s="16">
        <v>3.8475198524206502E-7</v>
      </c>
      <c r="O82" s="14">
        <v>48.76533392784178</v>
      </c>
      <c r="P82" s="14">
        <v>0.40945183093781989</v>
      </c>
      <c r="Q82" s="17"/>
      <c r="S82" s="1" t="s">
        <v>20</v>
      </c>
      <c r="T82" s="1" t="s">
        <v>260</v>
      </c>
      <c r="U82" s="1">
        <v>3.15</v>
      </c>
      <c r="Y82" s="1">
        <v>-0.3</v>
      </c>
      <c r="Z82" s="1">
        <v>7.0000000000000007E-2</v>
      </c>
      <c r="AA82" s="14"/>
      <c r="AC82" s="22"/>
      <c r="AD82" s="20"/>
      <c r="AE82" s="19" t="s">
        <v>247</v>
      </c>
      <c r="AF82" s="1" t="s">
        <v>261</v>
      </c>
      <c r="AG82" s="19"/>
      <c r="AH82" s="19">
        <v>2.95</v>
      </c>
      <c r="AI82" s="20"/>
      <c r="AJ82" s="21">
        <v>0.52</v>
      </c>
      <c r="AK82" s="20"/>
      <c r="AL82" s="19">
        <v>-0.57999999999999996</v>
      </c>
      <c r="AM82" s="19">
        <v>0.08</v>
      </c>
    </row>
    <row r="83" spans="3:39" x14ac:dyDescent="0.2">
      <c r="C83" s="1" t="s">
        <v>26</v>
      </c>
      <c r="D83" s="1" t="s">
        <v>262</v>
      </c>
      <c r="E83" s="1">
        <f t="shared" si="2"/>
        <v>730</v>
      </c>
      <c r="F83" s="1">
        <f t="shared" si="2"/>
        <v>0</v>
      </c>
      <c r="G83" s="14">
        <v>0.73</v>
      </c>
      <c r="H83" s="14">
        <v>0</v>
      </c>
      <c r="I83" s="15">
        <v>289.38496207071387</v>
      </c>
      <c r="J83" s="15">
        <v>2.6327795863575214</v>
      </c>
      <c r="K83" s="14">
        <v>-0.32234865378197619</v>
      </c>
      <c r="L83" s="14">
        <v>2.7095698006805936E-2</v>
      </c>
      <c r="M83" s="14"/>
      <c r="N83" s="16">
        <v>1.1420625385591577E-6</v>
      </c>
      <c r="O83" s="14">
        <v>365.86364387495763</v>
      </c>
      <c r="P83" s="14">
        <v>0.18082864647016503</v>
      </c>
      <c r="Q83" s="17"/>
      <c r="S83" s="1" t="s">
        <v>20</v>
      </c>
      <c r="T83" s="1" t="s">
        <v>263</v>
      </c>
      <c r="U83" s="1">
        <v>3.15</v>
      </c>
      <c r="Y83" s="1">
        <v>-0.28999999999999998</v>
      </c>
      <c r="Z83" s="1">
        <v>0.08</v>
      </c>
      <c r="AA83" s="14"/>
      <c r="AC83" s="22"/>
      <c r="AD83" s="20"/>
      <c r="AE83" s="19" t="s">
        <v>247</v>
      </c>
      <c r="AF83" s="1" t="s">
        <v>264</v>
      </c>
      <c r="AG83" s="19"/>
      <c r="AH83" s="19">
        <v>2.95</v>
      </c>
      <c r="AI83" s="20"/>
      <c r="AJ83" s="21">
        <v>0.58492163009404385</v>
      </c>
      <c r="AK83" s="20"/>
      <c r="AL83" s="19">
        <v>-0.75</v>
      </c>
      <c r="AM83" s="19">
        <v>0.25</v>
      </c>
    </row>
    <row r="84" spans="3:39" x14ac:dyDescent="0.2">
      <c r="C84" s="1" t="s">
        <v>26</v>
      </c>
      <c r="D84" s="1" t="s">
        <v>265</v>
      </c>
      <c r="E84" s="1">
        <f t="shared" si="2"/>
        <v>730</v>
      </c>
      <c r="F84" s="1">
        <f t="shared" si="2"/>
        <v>0</v>
      </c>
      <c r="G84" s="14">
        <v>0.73</v>
      </c>
      <c r="H84" s="14">
        <v>0</v>
      </c>
      <c r="I84" s="15">
        <v>18.760323514548443</v>
      </c>
      <c r="J84" s="15">
        <v>0.26675391902793189</v>
      </c>
      <c r="K84" s="14">
        <v>1.1630735377382573E-2</v>
      </c>
      <c r="L84" s="14">
        <v>6.388024395785305E-2</v>
      </c>
      <c r="M84" s="14"/>
      <c r="N84" s="16">
        <v>7.4594366328408719E-8</v>
      </c>
      <c r="O84" s="14">
        <v>488.38633408713127</v>
      </c>
      <c r="P84" s="14">
        <v>0.7038517519497014</v>
      </c>
      <c r="Q84" s="17"/>
      <c r="S84" s="1" t="s">
        <v>20</v>
      </c>
      <c r="T84" s="1" t="s">
        <v>266</v>
      </c>
      <c r="U84" s="1">
        <v>3.15</v>
      </c>
      <c r="Y84" s="1">
        <v>-0.26</v>
      </c>
      <c r="Z84" s="1">
        <v>7.0000000000000007E-2</v>
      </c>
      <c r="AA84" s="14"/>
      <c r="AC84" s="22"/>
      <c r="AD84" s="20"/>
      <c r="AE84" s="19" t="s">
        <v>247</v>
      </c>
      <c r="AF84" s="1" t="s">
        <v>267</v>
      </c>
      <c r="AG84" s="19"/>
      <c r="AH84" s="19">
        <v>2.95</v>
      </c>
      <c r="AI84" s="20"/>
      <c r="AJ84" s="21">
        <v>0.53805642633228845</v>
      </c>
      <c r="AK84" s="20"/>
      <c r="AL84" s="19">
        <v>-0.9</v>
      </c>
      <c r="AM84" s="19">
        <v>0.17</v>
      </c>
    </row>
    <row r="85" spans="3:39" x14ac:dyDescent="0.2">
      <c r="C85" s="1" t="s">
        <v>26</v>
      </c>
      <c r="D85" s="1" t="s">
        <v>268</v>
      </c>
      <c r="E85" s="1">
        <f t="shared" si="2"/>
        <v>730</v>
      </c>
      <c r="F85" s="1">
        <f t="shared" si="2"/>
        <v>0</v>
      </c>
      <c r="G85" s="14">
        <v>0.73</v>
      </c>
      <c r="H85" s="14">
        <v>0</v>
      </c>
      <c r="I85" s="15">
        <v>118.93749660009139</v>
      </c>
      <c r="J85" s="15">
        <v>1.1629371935682198</v>
      </c>
      <c r="K85" s="14">
        <v>-0.1752847265385632</v>
      </c>
      <c r="L85" s="14">
        <v>3.5585791342357932E-2</v>
      </c>
      <c r="M85" s="14"/>
      <c r="N85" s="16">
        <v>5.1801916816815206E-7</v>
      </c>
      <c r="O85" s="14">
        <v>402.62168170440981</v>
      </c>
      <c r="P85" s="14">
        <v>0.4751246626144115</v>
      </c>
      <c r="Q85" s="17"/>
      <c r="S85" s="1" t="s">
        <v>20</v>
      </c>
      <c r="T85" s="1" t="s">
        <v>269</v>
      </c>
      <c r="U85" s="1">
        <v>3.15</v>
      </c>
      <c r="Y85" s="1">
        <v>-0.26</v>
      </c>
      <c r="Z85" s="1">
        <v>0.08</v>
      </c>
      <c r="AA85" s="14"/>
      <c r="AC85" s="22"/>
      <c r="AD85" s="20"/>
      <c r="AE85" s="19" t="s">
        <v>254</v>
      </c>
      <c r="AF85" s="1" t="s">
        <v>270</v>
      </c>
      <c r="AG85" s="19"/>
      <c r="AH85" s="19">
        <v>2.95</v>
      </c>
      <c r="AI85" s="20"/>
      <c r="AJ85" s="21"/>
      <c r="AK85" s="20"/>
      <c r="AL85" s="19">
        <v>-0.31</v>
      </c>
      <c r="AM85" s="19">
        <v>7.0000000000000007E-2</v>
      </c>
    </row>
    <row r="86" spans="3:39" x14ac:dyDescent="0.2">
      <c r="C86" s="1" t="s">
        <v>26</v>
      </c>
      <c r="D86" s="1" t="s">
        <v>271</v>
      </c>
      <c r="E86" s="1">
        <f t="shared" si="2"/>
        <v>730</v>
      </c>
      <c r="F86" s="1">
        <f t="shared" si="2"/>
        <v>0</v>
      </c>
      <c r="G86" s="14">
        <v>0.73</v>
      </c>
      <c r="H86" s="14">
        <v>0</v>
      </c>
      <c r="I86" s="15">
        <v>48.646196070707134</v>
      </c>
      <c r="J86" s="15">
        <v>0.42762189031490505</v>
      </c>
      <c r="K86" s="14">
        <v>-0.108023560654813</v>
      </c>
      <c r="L86" s="14">
        <v>4.1090932421672416E-2</v>
      </c>
      <c r="M86" s="14"/>
      <c r="N86" s="16">
        <v>1.5471438074322331E-7</v>
      </c>
      <c r="O86" s="14">
        <v>431.06824951696188</v>
      </c>
      <c r="P86" s="14">
        <v>0.54862670371812128</v>
      </c>
      <c r="Q86" s="17"/>
      <c r="S86" s="1" t="s">
        <v>20</v>
      </c>
      <c r="T86" s="1" t="s">
        <v>272</v>
      </c>
      <c r="U86" s="1">
        <v>3.15</v>
      </c>
      <c r="Y86" s="1">
        <v>-0.31</v>
      </c>
      <c r="Z86" s="1">
        <v>0.13</v>
      </c>
      <c r="AA86" s="14"/>
      <c r="AC86" s="22"/>
      <c r="AD86" s="20"/>
      <c r="AE86" s="19" t="s">
        <v>254</v>
      </c>
      <c r="AF86" s="1" t="s">
        <v>273</v>
      </c>
      <c r="AG86" s="19"/>
      <c r="AH86" s="19">
        <v>2.95</v>
      </c>
      <c r="AI86" s="20"/>
      <c r="AJ86" s="21"/>
      <c r="AK86" s="20"/>
      <c r="AL86" s="19">
        <v>-0.3</v>
      </c>
      <c r="AM86" s="19">
        <v>7.0000000000000007E-2</v>
      </c>
    </row>
    <row r="87" spans="3:39" x14ac:dyDescent="0.2">
      <c r="C87" s="1" t="s">
        <v>26</v>
      </c>
      <c r="D87" s="1" t="s">
        <v>274</v>
      </c>
      <c r="E87" s="1">
        <f t="shared" si="2"/>
        <v>730</v>
      </c>
      <c r="F87" s="1">
        <f t="shared" si="2"/>
        <v>0</v>
      </c>
      <c r="G87" s="14">
        <v>0.73</v>
      </c>
      <c r="H87" s="14">
        <v>0</v>
      </c>
      <c r="I87" s="15">
        <v>293.21413873603132</v>
      </c>
      <c r="J87" s="15">
        <v>2.5269412489149117</v>
      </c>
      <c r="K87" s="14">
        <v>-0.52003573527682756</v>
      </c>
      <c r="L87" s="14">
        <v>5.8028852641942678E-2</v>
      </c>
      <c r="M87" s="14"/>
      <c r="N87" s="16">
        <v>1.8796809442520157E-6</v>
      </c>
      <c r="O87" s="14">
        <v>255.76566390023206</v>
      </c>
      <c r="P87" s="14">
        <v>0.38263829392899562</v>
      </c>
      <c r="Q87" s="17"/>
      <c r="S87" s="1" t="s">
        <v>20</v>
      </c>
      <c r="T87" s="1" t="s">
        <v>275</v>
      </c>
      <c r="U87" s="1">
        <v>3.15</v>
      </c>
      <c r="Y87" s="1">
        <v>-0.08</v>
      </c>
      <c r="Z87" s="1">
        <v>0.08</v>
      </c>
      <c r="AA87" s="14"/>
      <c r="AC87" s="22"/>
      <c r="AD87" s="20"/>
      <c r="AE87" s="19" t="s">
        <v>254</v>
      </c>
      <c r="AF87" s="1" t="s">
        <v>276</v>
      </c>
      <c r="AG87" s="19"/>
      <c r="AH87" s="19">
        <v>2.95</v>
      </c>
      <c r="AI87" s="20"/>
      <c r="AJ87" s="21"/>
      <c r="AK87" s="20"/>
      <c r="AL87" s="19">
        <v>-0.25</v>
      </c>
      <c r="AM87" s="19">
        <v>7.0000000000000007E-2</v>
      </c>
    </row>
    <row r="88" spans="3:39" x14ac:dyDescent="0.2">
      <c r="C88" s="1" t="s">
        <v>26</v>
      </c>
      <c r="D88" s="1" t="s">
        <v>277</v>
      </c>
      <c r="E88" s="1">
        <f t="shared" si="2"/>
        <v>730</v>
      </c>
      <c r="F88" s="1">
        <f t="shared" si="2"/>
        <v>0</v>
      </c>
      <c r="G88" s="14">
        <v>0.73</v>
      </c>
      <c r="H88" s="14">
        <v>0</v>
      </c>
      <c r="I88" s="15">
        <v>127.55485347882856</v>
      </c>
      <c r="J88" s="15">
        <v>1.0923272308061753</v>
      </c>
      <c r="K88" s="14">
        <v>-0.78550190055733105</v>
      </c>
      <c r="L88" s="14">
        <v>3.2676977027094441E-2</v>
      </c>
      <c r="M88" s="14"/>
      <c r="N88" s="16">
        <v>4.3102411322563909E-7</v>
      </c>
      <c r="O88" s="14">
        <v>56.039007923354909</v>
      </c>
      <c r="P88" s="14">
        <v>0.23763984799488297</v>
      </c>
      <c r="Q88" s="17"/>
      <c r="S88" s="1" t="s">
        <v>20</v>
      </c>
      <c r="T88" s="1" t="s">
        <v>278</v>
      </c>
      <c r="U88" s="1">
        <v>3.15</v>
      </c>
      <c r="Y88" s="1">
        <v>-7.0000000000000007E-2</v>
      </c>
      <c r="Z88" s="1">
        <v>0.1</v>
      </c>
      <c r="AA88" s="14"/>
      <c r="AC88" s="22"/>
      <c r="AD88" s="20"/>
      <c r="AE88" s="19" t="s">
        <v>254</v>
      </c>
      <c r="AF88" s="1">
        <v>66.099999999999994</v>
      </c>
      <c r="AG88" s="19"/>
      <c r="AH88" s="19">
        <v>2.95</v>
      </c>
      <c r="AI88" s="20"/>
      <c r="AJ88" s="21"/>
      <c r="AK88" s="20"/>
      <c r="AL88" s="19">
        <v>-0.44</v>
      </c>
      <c r="AM88" s="19">
        <v>0.08</v>
      </c>
    </row>
    <row r="89" spans="3:39" x14ac:dyDescent="0.2">
      <c r="C89" s="1" t="s">
        <v>26</v>
      </c>
      <c r="D89" s="1" t="s">
        <v>279</v>
      </c>
      <c r="E89" s="1">
        <f t="shared" si="2"/>
        <v>730</v>
      </c>
      <c r="F89" s="1">
        <f t="shared" si="2"/>
        <v>0</v>
      </c>
      <c r="G89" s="14">
        <v>0.73</v>
      </c>
      <c r="H89" s="14">
        <v>0</v>
      </c>
      <c r="I89" s="15">
        <v>373.35588363244278</v>
      </c>
      <c r="J89" s="15">
        <v>2.2660905457259206</v>
      </c>
      <c r="K89" s="14">
        <v>-0.46613618146312819</v>
      </c>
      <c r="L89" s="14">
        <v>2.1965511446003807E-2</v>
      </c>
      <c r="M89" s="14"/>
      <c r="N89" s="16">
        <v>4.8760591416179297E-6</v>
      </c>
      <c r="O89" s="14">
        <v>171.65117298598659</v>
      </c>
      <c r="P89" s="14">
        <v>0.19036943797925729</v>
      </c>
      <c r="Q89" s="17"/>
      <c r="S89" s="1" t="s">
        <v>20</v>
      </c>
      <c r="T89" s="1" t="s">
        <v>280</v>
      </c>
      <c r="U89" s="1">
        <v>3.15</v>
      </c>
      <c r="Y89" s="1">
        <v>-0.18</v>
      </c>
      <c r="Z89" s="1">
        <v>0.08</v>
      </c>
      <c r="AA89" s="14">
        <v>0.22180039138943264</v>
      </c>
      <c r="AB89" s="1">
        <v>0.08</v>
      </c>
      <c r="AC89" s="22"/>
      <c r="AD89" s="20"/>
      <c r="AE89" s="19" t="s">
        <v>254</v>
      </c>
      <c r="AF89" s="1">
        <v>66.7</v>
      </c>
      <c r="AG89" s="19"/>
      <c r="AH89" s="19">
        <v>2.95</v>
      </c>
      <c r="AI89" s="20"/>
      <c r="AJ89" s="21">
        <v>8.5517241379310341E-2</v>
      </c>
      <c r="AK89" s="20"/>
      <c r="AL89" s="19">
        <v>-0.81</v>
      </c>
      <c r="AM89" s="19">
        <v>0.06</v>
      </c>
    </row>
    <row r="90" spans="3:39" x14ac:dyDescent="0.2">
      <c r="C90" s="1" t="s">
        <v>26</v>
      </c>
      <c r="D90" s="1" t="s">
        <v>281</v>
      </c>
      <c r="E90" s="1">
        <f t="shared" si="2"/>
        <v>660</v>
      </c>
      <c r="F90" s="1">
        <f t="shared" si="2"/>
        <v>0</v>
      </c>
      <c r="G90" s="14">
        <v>0.66</v>
      </c>
      <c r="H90" s="14">
        <v>0</v>
      </c>
      <c r="I90" s="15">
        <v>272.41718145574333</v>
      </c>
      <c r="J90" s="15">
        <v>1.7302237350013736</v>
      </c>
      <c r="K90" s="14">
        <v>-0.16452170553060078</v>
      </c>
      <c r="L90" s="14">
        <v>1.9403469029160368E-2</v>
      </c>
      <c r="M90" s="14"/>
      <c r="N90" s="16">
        <v>8.6341001324068565E-7</v>
      </c>
      <c r="O90" s="14">
        <v>198.51484397615292</v>
      </c>
      <c r="P90" s="14">
        <v>0.10566021417799537</v>
      </c>
      <c r="Q90" s="17"/>
      <c r="S90" s="1" t="s">
        <v>20</v>
      </c>
      <c r="T90" s="1" t="s">
        <v>282</v>
      </c>
      <c r="U90" s="1">
        <v>3.15</v>
      </c>
      <c r="Y90" s="1">
        <v>-0.18</v>
      </c>
      <c r="Z90" s="1">
        <v>0.1</v>
      </c>
      <c r="AA90" s="14"/>
      <c r="AC90" s="22"/>
      <c r="AD90" s="20"/>
      <c r="AE90" s="19" t="s">
        <v>283</v>
      </c>
      <c r="AF90" s="1">
        <v>261.63</v>
      </c>
      <c r="AG90" s="19"/>
      <c r="AH90" s="19">
        <v>3.24</v>
      </c>
      <c r="AI90" s="20"/>
      <c r="AJ90" s="21">
        <v>0.22746081504702192</v>
      </c>
      <c r="AK90" s="20"/>
      <c r="AL90" s="19">
        <v>-0.42</v>
      </c>
      <c r="AM90" s="19">
        <v>0.12</v>
      </c>
    </row>
    <row r="91" spans="3:39" x14ac:dyDescent="0.2">
      <c r="C91" s="1" t="s">
        <v>26</v>
      </c>
      <c r="D91" s="1" t="s">
        <v>284</v>
      </c>
      <c r="E91" s="1">
        <f t="shared" si="2"/>
        <v>660</v>
      </c>
      <c r="F91" s="1">
        <f t="shared" si="2"/>
        <v>0</v>
      </c>
      <c r="G91" s="14">
        <v>0.66</v>
      </c>
      <c r="H91" s="14">
        <v>0</v>
      </c>
      <c r="I91" s="15">
        <v>401.86843434313829</v>
      </c>
      <c r="J91" s="15">
        <v>1.4015848533435662</v>
      </c>
      <c r="K91" s="14">
        <v>-0.20847449186377365</v>
      </c>
      <c r="L91" s="14">
        <v>3.6035000123392134E-2</v>
      </c>
      <c r="M91" s="14"/>
      <c r="N91" s="16">
        <v>1.3066315977483298E-6</v>
      </c>
      <c r="O91" s="14">
        <v>395.51678483459295</v>
      </c>
      <c r="P91" s="14">
        <v>0.24137403757394005</v>
      </c>
      <c r="Q91" s="17"/>
      <c r="S91" s="1" t="s">
        <v>20</v>
      </c>
      <c r="T91" s="1" t="s">
        <v>285</v>
      </c>
      <c r="U91" s="1">
        <v>3.15</v>
      </c>
      <c r="Y91" s="1">
        <v>-0.08</v>
      </c>
      <c r="Z91" s="1">
        <v>0.1</v>
      </c>
      <c r="AA91" s="14"/>
      <c r="AC91" s="22"/>
      <c r="AD91" s="20"/>
      <c r="AE91" s="19" t="s">
        <v>283</v>
      </c>
      <c r="AF91" s="1">
        <v>264.49</v>
      </c>
      <c r="AG91" s="19"/>
      <c r="AH91" s="19">
        <v>3.24</v>
      </c>
      <c r="AI91" s="20"/>
      <c r="AJ91" s="21">
        <v>0.58833855799373036</v>
      </c>
      <c r="AK91" s="20"/>
      <c r="AL91" s="19">
        <v>-0.33</v>
      </c>
      <c r="AM91" s="19">
        <v>0.09</v>
      </c>
    </row>
    <row r="92" spans="3:39" x14ac:dyDescent="0.2">
      <c r="C92" s="1" t="s">
        <v>26</v>
      </c>
      <c r="D92" s="1" t="s">
        <v>286</v>
      </c>
      <c r="E92" s="1">
        <f t="shared" si="2"/>
        <v>660</v>
      </c>
      <c r="F92" s="1">
        <f t="shared" si="2"/>
        <v>0</v>
      </c>
      <c r="G92" s="14">
        <v>0.66</v>
      </c>
      <c r="H92" s="14">
        <v>0</v>
      </c>
      <c r="I92" s="15">
        <v>66.097887727724057</v>
      </c>
      <c r="J92" s="15">
        <v>0.44823273467055219</v>
      </c>
      <c r="K92" s="14">
        <v>-0.34182691957408695</v>
      </c>
      <c r="L92" s="14">
        <v>4.6212224089071018E-2</v>
      </c>
      <c r="M92" s="14"/>
      <c r="N92" s="16">
        <v>2.1183961274264283E-7</v>
      </c>
      <c r="O92" s="14">
        <v>110.6711610073186</v>
      </c>
      <c r="P92" s="14">
        <v>0.33607349599464426</v>
      </c>
      <c r="Q92" s="17"/>
      <c r="S92" s="1" t="s">
        <v>20</v>
      </c>
      <c r="T92" s="1" t="s">
        <v>287</v>
      </c>
      <c r="U92" s="1">
        <v>3.19</v>
      </c>
      <c r="Y92" s="1">
        <v>-0.32</v>
      </c>
      <c r="Z92" s="1">
        <v>7.0000000000000007E-2</v>
      </c>
      <c r="AA92" s="14"/>
      <c r="AC92" s="22"/>
      <c r="AD92" s="20"/>
      <c r="AE92" s="19" t="s">
        <v>283</v>
      </c>
      <c r="AF92" s="1">
        <v>277.81</v>
      </c>
      <c r="AG92" s="19"/>
      <c r="AH92" s="19">
        <v>3.24</v>
      </c>
      <c r="AI92" s="20"/>
      <c r="AJ92" s="21">
        <v>0.44849529780564268</v>
      </c>
      <c r="AK92" s="20"/>
      <c r="AL92" s="19">
        <v>-0.35</v>
      </c>
      <c r="AM92" s="19">
        <v>0.09</v>
      </c>
    </row>
    <row r="93" spans="3:39" x14ac:dyDescent="0.2">
      <c r="C93" s="1" t="s">
        <v>26</v>
      </c>
      <c r="D93" s="1" t="s">
        <v>288</v>
      </c>
      <c r="E93" s="1">
        <f t="shared" si="2"/>
        <v>660</v>
      </c>
      <c r="F93" s="1">
        <f t="shared" si="2"/>
        <v>0</v>
      </c>
      <c r="G93" s="14">
        <v>0.66</v>
      </c>
      <c r="H93" s="14">
        <v>0</v>
      </c>
      <c r="I93" s="15">
        <v>485.65073838818677</v>
      </c>
      <c r="J93" s="15">
        <v>1.4782946039230622</v>
      </c>
      <c r="K93" s="14">
        <v>-0.13233835743808181</v>
      </c>
      <c r="L93" s="14">
        <v>4.3567533624085004E-2</v>
      </c>
      <c r="M93" s="14"/>
      <c r="N93" s="16">
        <v>1.6071812468316718E-6</v>
      </c>
      <c r="O93" s="14">
        <v>315.02365235627678</v>
      </c>
      <c r="P93" s="14">
        <v>0.33126123286318071</v>
      </c>
      <c r="Q93" s="17"/>
      <c r="S93" s="1" t="s">
        <v>20</v>
      </c>
      <c r="T93" s="1" t="s">
        <v>289</v>
      </c>
      <c r="U93" s="1">
        <v>3.19</v>
      </c>
      <c r="Y93" s="1">
        <v>-0.24</v>
      </c>
      <c r="Z93" s="1">
        <v>7.0000000000000007E-2</v>
      </c>
      <c r="AA93" s="14"/>
      <c r="AC93" s="17"/>
      <c r="AD93" s="20"/>
      <c r="AE93" s="19" t="s">
        <v>283</v>
      </c>
      <c r="AF93" s="1">
        <v>285.06</v>
      </c>
      <c r="AG93" s="19"/>
      <c r="AH93" s="19">
        <v>3.24</v>
      </c>
      <c r="AI93" s="20"/>
      <c r="AJ93" s="21">
        <v>0.50949843260188088</v>
      </c>
      <c r="AK93" s="20"/>
      <c r="AL93" s="19">
        <v>-0.33</v>
      </c>
      <c r="AM93" s="19">
        <v>0.1</v>
      </c>
    </row>
    <row r="94" spans="3:39" x14ac:dyDescent="0.2">
      <c r="C94" s="1" t="s">
        <v>26</v>
      </c>
      <c r="D94" s="1" t="s">
        <v>290</v>
      </c>
      <c r="E94" s="1">
        <f t="shared" si="2"/>
        <v>660</v>
      </c>
      <c r="F94" s="1">
        <f t="shared" si="2"/>
        <v>0</v>
      </c>
      <c r="G94" s="14">
        <v>0.66</v>
      </c>
      <c r="H94" s="14">
        <v>0</v>
      </c>
      <c r="I94" s="15">
        <v>377.00537775072405</v>
      </c>
      <c r="J94" s="15">
        <v>1.4806968297016772</v>
      </c>
      <c r="K94" s="14">
        <v>-0.1832777035431622</v>
      </c>
      <c r="L94" s="14">
        <v>2.7802577192050818E-2</v>
      </c>
      <c r="M94" s="14"/>
      <c r="N94" s="16">
        <v>1.1833908868387218E-6</v>
      </c>
      <c r="O94" s="14">
        <v>146.28932529671431</v>
      </c>
      <c r="P94" s="14">
        <v>0.25444143612015985</v>
      </c>
      <c r="Q94" s="17"/>
      <c r="S94" s="1" t="s">
        <v>20</v>
      </c>
      <c r="T94" s="1" t="s">
        <v>291</v>
      </c>
      <c r="U94" s="1">
        <v>3.19</v>
      </c>
      <c r="Y94" s="1">
        <v>-0.21</v>
      </c>
      <c r="Z94" s="1">
        <v>7.0000000000000007E-2</v>
      </c>
      <c r="AA94" s="14"/>
      <c r="AC94" s="17"/>
      <c r="AD94" s="20"/>
      <c r="AE94" s="19" t="s">
        <v>283</v>
      </c>
      <c r="AF94" s="1">
        <v>240.23</v>
      </c>
      <c r="AG94" s="19"/>
      <c r="AH94" s="19">
        <v>3.24</v>
      </c>
      <c r="AI94" s="20"/>
      <c r="AJ94" s="21">
        <v>0.15</v>
      </c>
      <c r="AK94" s="20"/>
      <c r="AL94" s="19">
        <v>-0.45</v>
      </c>
      <c r="AM94" s="19">
        <v>0.19</v>
      </c>
    </row>
    <row r="95" spans="3:39" x14ac:dyDescent="0.2">
      <c r="C95" s="1" t="s">
        <v>26</v>
      </c>
      <c r="D95" s="1" t="s">
        <v>292</v>
      </c>
      <c r="E95" s="1">
        <f t="shared" si="2"/>
        <v>660</v>
      </c>
      <c r="F95" s="1">
        <f t="shared" si="2"/>
        <v>0</v>
      </c>
      <c r="G95" s="14">
        <v>0.66</v>
      </c>
      <c r="H95" s="14">
        <v>0</v>
      </c>
      <c r="I95" s="15">
        <v>109.57702229539403</v>
      </c>
      <c r="J95" s="15">
        <v>1.2279110171449501</v>
      </c>
      <c r="K95" s="14">
        <v>-0.26900003527821315</v>
      </c>
      <c r="L95" s="14">
        <v>2.6386665175265441E-2</v>
      </c>
      <c r="M95" s="14"/>
      <c r="N95" s="16">
        <v>3.8902756459392864E-7</v>
      </c>
      <c r="O95" s="14">
        <v>591.3668304509464</v>
      </c>
      <c r="P95" s="14">
        <v>0.40945183093781989</v>
      </c>
      <c r="Q95" s="17"/>
      <c r="S95" s="1" t="s">
        <v>20</v>
      </c>
      <c r="T95" s="1" t="s">
        <v>293</v>
      </c>
      <c r="U95" s="1">
        <v>3.19</v>
      </c>
      <c r="Y95" s="1">
        <v>-0.43</v>
      </c>
      <c r="Z95" s="1">
        <v>0.1</v>
      </c>
      <c r="AA95" s="14"/>
      <c r="AC95" s="17"/>
      <c r="AD95" s="20"/>
      <c r="AE95" s="19" t="s">
        <v>283</v>
      </c>
      <c r="AF95" s="1">
        <v>299.17</v>
      </c>
      <c r="AG95" s="19"/>
      <c r="AH95" s="19">
        <v>3.24</v>
      </c>
      <c r="AI95" s="20"/>
      <c r="AJ95" s="21">
        <v>0.22059561128526647</v>
      </c>
      <c r="AK95" s="20"/>
      <c r="AL95" s="19">
        <v>-0.38</v>
      </c>
      <c r="AM95" s="19">
        <v>0.2</v>
      </c>
    </row>
    <row r="96" spans="3:39" x14ac:dyDescent="0.2">
      <c r="C96" s="1" t="s">
        <v>26</v>
      </c>
      <c r="D96" s="1" t="s">
        <v>294</v>
      </c>
      <c r="E96" s="1">
        <f t="shared" si="2"/>
        <v>660</v>
      </c>
      <c r="F96" s="1">
        <f t="shared" si="2"/>
        <v>0</v>
      </c>
      <c r="G96" s="14">
        <v>0.66</v>
      </c>
      <c r="H96" s="14">
        <v>0</v>
      </c>
      <c r="I96" s="15">
        <v>235.61149914053786</v>
      </c>
      <c r="J96" s="15">
        <v>1.7848320885069597</v>
      </c>
      <c r="K96" s="14">
        <v>-0.19238304582103183</v>
      </c>
      <c r="L96" s="14">
        <v>2.6386665175265441E-2</v>
      </c>
      <c r="M96" s="14"/>
      <c r="N96" s="16">
        <v>8.4988054748834907E-7</v>
      </c>
      <c r="O96" s="14">
        <v>217.76190388002362</v>
      </c>
      <c r="P96" s="14">
        <v>0.40945183093781989</v>
      </c>
      <c r="Q96" s="17"/>
      <c r="S96" s="1" t="s">
        <v>20</v>
      </c>
      <c r="T96" s="1" t="s">
        <v>295</v>
      </c>
      <c r="U96" s="1">
        <v>3.19</v>
      </c>
      <c r="Y96" s="1">
        <v>-0.33</v>
      </c>
      <c r="Z96" s="1">
        <v>0.11</v>
      </c>
      <c r="AA96" s="14"/>
      <c r="AC96" s="17"/>
      <c r="AD96" s="20"/>
      <c r="AE96" s="19" t="s">
        <v>283</v>
      </c>
      <c r="AF96" s="1">
        <v>304.08</v>
      </c>
      <c r="AG96" s="19"/>
      <c r="AH96" s="19">
        <v>3.24</v>
      </c>
      <c r="AI96" s="20"/>
      <c r="AJ96" s="21">
        <v>0.3622257053291536</v>
      </c>
      <c r="AK96" s="20"/>
      <c r="AL96" s="19">
        <v>-0.37</v>
      </c>
      <c r="AM96" s="19">
        <v>7.0000000000000007E-2</v>
      </c>
    </row>
    <row r="97" spans="2:39" x14ac:dyDescent="0.2">
      <c r="C97" s="1" t="s">
        <v>17</v>
      </c>
      <c r="D97" s="1" t="s">
        <v>296</v>
      </c>
      <c r="E97" s="1">
        <f t="shared" si="2"/>
        <v>630</v>
      </c>
      <c r="F97" s="1">
        <f t="shared" si="2"/>
        <v>0</v>
      </c>
      <c r="G97" s="14">
        <v>0.63</v>
      </c>
      <c r="H97" s="14">
        <v>0</v>
      </c>
      <c r="I97" s="15">
        <v>226.54729274822276</v>
      </c>
      <c r="J97" s="15">
        <v>0.89605860190089537</v>
      </c>
      <c r="K97" s="14">
        <v>-0.33036013583424378</v>
      </c>
      <c r="L97" s="14">
        <v>2.1370541207442251E-2</v>
      </c>
      <c r="M97" s="14"/>
      <c r="N97" s="16">
        <v>1.1175907967382415E-6</v>
      </c>
      <c r="O97" s="14">
        <v>251.59271821603852</v>
      </c>
      <c r="P97" s="14">
        <v>0.19044660660872029</v>
      </c>
      <c r="Q97" s="17"/>
      <c r="S97" s="1" t="s">
        <v>20</v>
      </c>
      <c r="T97" s="1" t="s">
        <v>297</v>
      </c>
      <c r="U97" s="1">
        <v>3.19</v>
      </c>
      <c r="Y97" s="1">
        <v>-0.47</v>
      </c>
      <c r="Z97" s="1">
        <v>0.13</v>
      </c>
      <c r="AA97" s="14"/>
      <c r="AC97" s="17"/>
      <c r="AD97" s="20"/>
      <c r="AE97" s="19" t="s">
        <v>283</v>
      </c>
      <c r="AF97" s="1">
        <v>314.95</v>
      </c>
      <c r="AG97" s="19"/>
      <c r="AH97" s="19">
        <v>3.24</v>
      </c>
      <c r="AI97" s="20"/>
      <c r="AJ97" s="21">
        <v>0.27648902821316623</v>
      </c>
      <c r="AK97" s="20"/>
      <c r="AL97" s="19">
        <v>-0.34</v>
      </c>
      <c r="AM97" s="19">
        <v>7.0000000000000007E-2</v>
      </c>
    </row>
    <row r="98" spans="2:39" x14ac:dyDescent="0.2">
      <c r="C98" s="1" t="s">
        <v>17</v>
      </c>
      <c r="D98" s="1" t="s">
        <v>298</v>
      </c>
      <c r="E98" s="1">
        <f t="shared" si="2"/>
        <v>630</v>
      </c>
      <c r="F98" s="1">
        <f t="shared" si="2"/>
        <v>0</v>
      </c>
      <c r="G98" s="14">
        <v>0.63</v>
      </c>
      <c r="H98" s="14">
        <v>0</v>
      </c>
      <c r="I98" s="15">
        <v>193.68915908468398</v>
      </c>
      <c r="J98" s="15">
        <v>0.56531888547867215</v>
      </c>
      <c r="K98" s="14">
        <v>-0.48830025319930431</v>
      </c>
      <c r="L98" s="14">
        <v>2.0709282794266693E-2</v>
      </c>
      <c r="M98" s="14"/>
      <c r="N98" s="16">
        <v>1.1168093811915566E-6</v>
      </c>
      <c r="O98" s="14">
        <v>565.50589728544992</v>
      </c>
      <c r="P98" s="14">
        <v>0.17948202736773963</v>
      </c>
      <c r="Q98" s="17"/>
      <c r="S98" s="1" t="s">
        <v>20</v>
      </c>
      <c r="T98" s="1" t="s">
        <v>299</v>
      </c>
      <c r="U98" s="1">
        <v>3.19</v>
      </c>
      <c r="Y98" s="1">
        <v>-0.22</v>
      </c>
      <c r="Z98" s="1">
        <v>7.0000000000000007E-2</v>
      </c>
      <c r="AA98" s="14"/>
      <c r="AC98" s="17"/>
      <c r="AD98" s="20"/>
      <c r="AE98" s="19" t="s">
        <v>283</v>
      </c>
      <c r="AF98" s="1">
        <v>316.14</v>
      </c>
      <c r="AG98" s="19"/>
      <c r="AH98" s="19">
        <v>3.24</v>
      </c>
      <c r="AI98" s="20"/>
      <c r="AJ98" s="21">
        <v>0.46163009404388716</v>
      </c>
      <c r="AK98" s="20"/>
      <c r="AL98" s="19">
        <v>-0.28999999999999998</v>
      </c>
      <c r="AM98" s="19">
        <v>7.0000000000000007E-2</v>
      </c>
    </row>
    <row r="99" spans="2:39" x14ac:dyDescent="0.2">
      <c r="C99" s="1" t="s">
        <v>17</v>
      </c>
      <c r="D99" s="1" t="s">
        <v>300</v>
      </c>
      <c r="E99" s="1">
        <f t="shared" si="2"/>
        <v>630</v>
      </c>
      <c r="F99" s="1">
        <f t="shared" si="2"/>
        <v>0</v>
      </c>
      <c r="G99" s="14">
        <v>0.63</v>
      </c>
      <c r="H99" s="14">
        <v>0</v>
      </c>
      <c r="I99" s="15">
        <v>29.303485065260261</v>
      </c>
      <c r="J99" s="15">
        <v>0.25657613583584904</v>
      </c>
      <c r="K99" s="14">
        <v>-0.15303510691916378</v>
      </c>
      <c r="L99" s="14">
        <v>7.6669064086384145E-2</v>
      </c>
      <c r="M99" s="14"/>
      <c r="N99" s="16">
        <v>1.4294880327590425E-7</v>
      </c>
      <c r="O99" s="14">
        <v>555.85326290952753</v>
      </c>
      <c r="P99" s="14">
        <v>0.43454528659750269</v>
      </c>
      <c r="Q99" s="17"/>
      <c r="S99" s="1" t="s">
        <v>20</v>
      </c>
      <c r="T99" s="1" t="s">
        <v>301</v>
      </c>
      <c r="U99" s="1">
        <v>3.19</v>
      </c>
      <c r="Y99" s="1">
        <v>-0.23</v>
      </c>
      <c r="Z99" s="1">
        <v>7.0000000000000007E-2</v>
      </c>
      <c r="AA99" s="14">
        <v>-7.4479297365119268E-2</v>
      </c>
      <c r="AB99" s="1">
        <v>7.0000000000000007E-2</v>
      </c>
      <c r="AC99" s="17"/>
      <c r="AD99" s="20"/>
      <c r="AE99" s="19" t="s">
        <v>283</v>
      </c>
      <c r="AF99" s="1">
        <v>317.69</v>
      </c>
      <c r="AG99" s="19"/>
      <c r="AH99" s="19">
        <v>3.24</v>
      </c>
      <c r="AI99" s="20"/>
      <c r="AJ99" s="21">
        <v>0.23385579937304077</v>
      </c>
      <c r="AK99" s="20"/>
      <c r="AL99" s="19">
        <v>-0.38</v>
      </c>
      <c r="AM99" s="19">
        <v>7.0000000000000007E-2</v>
      </c>
    </row>
    <row r="100" spans="2:39" x14ac:dyDescent="0.2">
      <c r="G100" s="14"/>
      <c r="H100" s="14"/>
      <c r="I100" s="15"/>
      <c r="J100" s="15"/>
      <c r="K100" s="14"/>
      <c r="L100" s="14"/>
      <c r="M100" s="14"/>
      <c r="N100" s="14"/>
      <c r="O100" s="14"/>
      <c r="P100" s="14"/>
      <c r="Q100" s="17"/>
      <c r="S100" s="1" t="s">
        <v>20</v>
      </c>
      <c r="T100" s="1" t="s">
        <v>302</v>
      </c>
      <c r="U100" s="1">
        <v>3.47</v>
      </c>
      <c r="Y100" s="1">
        <v>-0.36</v>
      </c>
      <c r="Z100" s="1">
        <v>0.06</v>
      </c>
      <c r="AA100" s="14"/>
      <c r="AC100" s="17"/>
      <c r="AD100" s="20"/>
      <c r="AE100" s="19" t="s">
        <v>283</v>
      </c>
      <c r="AF100" s="1">
        <v>363</v>
      </c>
      <c r="AG100" s="19"/>
      <c r="AH100" s="19">
        <v>3.24</v>
      </c>
      <c r="AI100" s="20"/>
      <c r="AJ100" s="21">
        <v>0.08</v>
      </c>
      <c r="AK100" s="20"/>
      <c r="AL100" s="19">
        <v>-0.4</v>
      </c>
      <c r="AM100" s="19">
        <v>0.14000000000000001</v>
      </c>
    </row>
    <row r="101" spans="2:39" x14ac:dyDescent="0.2">
      <c r="D101" s="24"/>
      <c r="E101" s="24"/>
      <c r="F101" s="24"/>
      <c r="G101" s="14"/>
      <c r="H101" s="14"/>
      <c r="I101" s="25"/>
      <c r="J101" s="15"/>
      <c r="K101" s="26"/>
      <c r="L101" s="26"/>
      <c r="M101" s="26"/>
      <c r="N101" s="26"/>
      <c r="O101" s="26"/>
      <c r="P101" s="26"/>
      <c r="Q101" s="17"/>
      <c r="S101" s="1" t="s">
        <v>20</v>
      </c>
      <c r="T101" s="1" t="s">
        <v>303</v>
      </c>
      <c r="U101" s="1">
        <v>3.47</v>
      </c>
      <c r="Y101" s="1">
        <v>-0.42</v>
      </c>
      <c r="Z101" s="1">
        <v>7.0000000000000007E-2</v>
      </c>
      <c r="AA101" s="14"/>
      <c r="AC101" s="17"/>
      <c r="AD101" s="20"/>
      <c r="AE101" s="19" t="s">
        <v>283</v>
      </c>
      <c r="AF101" s="1">
        <v>422.83</v>
      </c>
      <c r="AG101" s="19"/>
      <c r="AH101" s="19">
        <v>3.24</v>
      </c>
      <c r="AI101" s="20"/>
      <c r="AJ101" s="21">
        <v>5.4608150470219413E-2</v>
      </c>
      <c r="AK101" s="20"/>
      <c r="AL101" s="19">
        <v>-0.36</v>
      </c>
      <c r="AM101" s="19">
        <v>7.0000000000000007E-2</v>
      </c>
    </row>
    <row r="102" spans="2:39" x14ac:dyDescent="0.2">
      <c r="B102" s="13" t="s">
        <v>304</v>
      </c>
      <c r="C102" s="1" t="s">
        <v>305</v>
      </c>
      <c r="D102" s="1" t="s">
        <v>306</v>
      </c>
      <c r="E102" s="27"/>
      <c r="G102" s="1">
        <v>2.56</v>
      </c>
      <c r="H102" s="14">
        <v>0.08</v>
      </c>
      <c r="I102" s="1">
        <v>200</v>
      </c>
      <c r="J102" s="15"/>
      <c r="K102" s="1">
        <v>-0.53</v>
      </c>
      <c r="L102" s="1">
        <v>0.15</v>
      </c>
      <c r="M102" s="14"/>
      <c r="N102" s="16"/>
      <c r="O102" s="16"/>
      <c r="P102" s="16"/>
      <c r="Q102" s="17"/>
      <c r="S102" s="1" t="s">
        <v>20</v>
      </c>
      <c r="T102" s="1" t="s">
        <v>307</v>
      </c>
      <c r="U102" s="1">
        <v>3.47</v>
      </c>
      <c r="Y102" s="1">
        <v>-0.21</v>
      </c>
      <c r="Z102" s="1">
        <v>7.0000000000000007E-2</v>
      </c>
      <c r="AA102" s="14"/>
      <c r="AC102" s="17"/>
      <c r="AD102" s="20"/>
      <c r="AE102" s="19" t="s">
        <v>308</v>
      </c>
      <c r="AF102" s="1" t="s">
        <v>309</v>
      </c>
      <c r="AG102" s="19"/>
      <c r="AH102" s="19">
        <v>3.75</v>
      </c>
      <c r="AI102" s="20"/>
      <c r="AJ102" s="21">
        <v>0.03</v>
      </c>
      <c r="AK102" s="20"/>
      <c r="AL102" s="19">
        <v>-0.25</v>
      </c>
      <c r="AM102" s="19">
        <v>7.0000000000000007E-2</v>
      </c>
    </row>
    <row r="103" spans="2:39" x14ac:dyDescent="0.2">
      <c r="B103" s="1" t="s">
        <v>25</v>
      </c>
      <c r="C103" s="1" t="s">
        <v>305</v>
      </c>
      <c r="D103" s="1">
        <v>460.3</v>
      </c>
      <c r="E103" s="27"/>
      <c r="G103" s="1">
        <v>2.56</v>
      </c>
      <c r="H103" s="14">
        <v>0.08</v>
      </c>
      <c r="I103" s="1">
        <v>230</v>
      </c>
      <c r="J103" s="15"/>
      <c r="K103" s="1">
        <v>-0.35</v>
      </c>
      <c r="L103" s="1">
        <v>7.0000000000000007E-2</v>
      </c>
      <c r="M103" s="14"/>
      <c r="N103" s="16"/>
      <c r="O103" s="16"/>
      <c r="P103" s="16"/>
      <c r="Q103" s="17"/>
      <c r="S103" s="1" t="s">
        <v>20</v>
      </c>
      <c r="T103" s="1" t="s">
        <v>310</v>
      </c>
      <c r="U103" s="1">
        <v>3.47</v>
      </c>
      <c r="Y103" s="1">
        <v>-0.3</v>
      </c>
      <c r="Z103" s="1">
        <v>7.0000000000000007E-2</v>
      </c>
      <c r="AA103" s="14">
        <v>-0.82782258064516068</v>
      </c>
      <c r="AB103" s="1">
        <v>7.0000000000000007E-2</v>
      </c>
      <c r="AC103" s="17"/>
      <c r="AD103" s="20"/>
      <c r="AE103" s="19" t="s">
        <v>308</v>
      </c>
      <c r="AF103" s="1" t="s">
        <v>311</v>
      </c>
      <c r="AG103" s="19"/>
      <c r="AH103" s="19">
        <v>3.75</v>
      </c>
      <c r="AI103" s="20"/>
      <c r="AJ103" s="21">
        <v>5.028213166144202E-2</v>
      </c>
      <c r="AK103" s="20"/>
      <c r="AL103" s="19">
        <v>-0.23</v>
      </c>
      <c r="AM103" s="19">
        <v>7.0000000000000007E-2</v>
      </c>
    </row>
    <row r="104" spans="2:39" x14ac:dyDescent="0.2">
      <c r="C104" s="1" t="s">
        <v>305</v>
      </c>
      <c r="D104" s="1">
        <v>480.64</v>
      </c>
      <c r="E104" s="27"/>
      <c r="G104" s="1">
        <v>2.56</v>
      </c>
      <c r="H104" s="14">
        <v>0.08</v>
      </c>
      <c r="I104" s="1">
        <v>390</v>
      </c>
      <c r="J104" s="15"/>
      <c r="K104" s="1">
        <v>-0.35</v>
      </c>
      <c r="L104" s="1">
        <v>0.05</v>
      </c>
      <c r="M104" s="28"/>
      <c r="N104" s="16"/>
      <c r="O104" s="16"/>
      <c r="P104" s="16"/>
      <c r="Q104" s="17"/>
      <c r="S104" s="1" t="s">
        <v>20</v>
      </c>
      <c r="T104" s="1" t="s">
        <v>312</v>
      </c>
      <c r="U104" s="1">
        <v>3.47</v>
      </c>
      <c r="Y104" s="1">
        <v>-0.27</v>
      </c>
      <c r="Z104" s="1">
        <v>7.0000000000000007E-2</v>
      </c>
      <c r="AA104" s="14"/>
      <c r="AC104" s="17"/>
      <c r="AD104" s="20"/>
      <c r="AE104" s="19" t="s">
        <v>313</v>
      </c>
      <c r="AF104" s="1" t="s">
        <v>314</v>
      </c>
      <c r="AG104" s="19"/>
      <c r="AH104" s="19">
        <v>3.75</v>
      </c>
      <c r="AI104" s="20"/>
      <c r="AJ104" s="21">
        <v>0.39</v>
      </c>
      <c r="AK104" s="20"/>
      <c r="AL104" s="19">
        <v>-0.46</v>
      </c>
      <c r="AM104" s="19">
        <v>7.0000000000000007E-2</v>
      </c>
    </row>
    <row r="105" spans="2:39" x14ac:dyDescent="0.2">
      <c r="C105" s="1" t="s">
        <v>305</v>
      </c>
      <c r="D105" s="1">
        <v>561.95000000000005</v>
      </c>
      <c r="E105" s="27"/>
      <c r="G105" s="1">
        <v>2.56</v>
      </c>
      <c r="H105" s="14">
        <v>0.08</v>
      </c>
      <c r="I105" s="1">
        <v>660</v>
      </c>
      <c r="J105" s="15"/>
      <c r="K105" s="1">
        <v>-0.3</v>
      </c>
      <c r="L105" s="1">
        <v>0.05</v>
      </c>
      <c r="M105" s="14"/>
      <c r="N105" s="16"/>
      <c r="O105" s="16"/>
      <c r="P105" s="16"/>
      <c r="Q105" s="17"/>
      <c r="S105" s="1" t="s">
        <v>20</v>
      </c>
      <c r="T105" s="1" t="s">
        <v>315</v>
      </c>
      <c r="U105" s="1">
        <v>3.47</v>
      </c>
      <c r="Y105" s="1">
        <v>-0.25</v>
      </c>
      <c r="Z105" s="1">
        <v>7.0000000000000007E-2</v>
      </c>
      <c r="AA105" s="14"/>
      <c r="AC105" s="17"/>
      <c r="AD105" s="20"/>
      <c r="AE105" s="19" t="s">
        <v>313</v>
      </c>
      <c r="AF105" s="1" t="s">
        <v>316</v>
      </c>
      <c r="AG105" s="19"/>
      <c r="AH105" s="19">
        <v>3.75</v>
      </c>
      <c r="AI105" s="20"/>
      <c r="AJ105" s="21">
        <v>0.1</v>
      </c>
      <c r="AK105" s="20"/>
      <c r="AL105" s="19">
        <v>-0.43</v>
      </c>
      <c r="AM105" s="19">
        <v>7.0000000000000007E-2</v>
      </c>
    </row>
    <row r="106" spans="2:39" x14ac:dyDescent="0.2">
      <c r="C106" s="1" t="s">
        <v>305</v>
      </c>
      <c r="D106" s="1">
        <v>619</v>
      </c>
      <c r="E106" s="27"/>
      <c r="G106" s="1">
        <v>2.56</v>
      </c>
      <c r="H106" s="14">
        <v>0.08</v>
      </c>
      <c r="I106" s="1">
        <v>390</v>
      </c>
      <c r="J106" s="15"/>
      <c r="K106" s="1">
        <v>-0.22</v>
      </c>
      <c r="L106" s="1">
        <v>7.0000000000000007E-2</v>
      </c>
      <c r="M106" s="14"/>
      <c r="N106" s="16"/>
      <c r="O106" s="16"/>
      <c r="P106" s="16"/>
      <c r="Q106" s="17"/>
      <c r="S106" s="1" t="s">
        <v>20</v>
      </c>
      <c r="T106" s="1" t="s">
        <v>317</v>
      </c>
      <c r="U106" s="1">
        <v>3.47</v>
      </c>
      <c r="Y106" s="1">
        <v>-0.32</v>
      </c>
      <c r="Z106" s="1">
        <v>7.0000000000000007E-2</v>
      </c>
      <c r="AA106" s="14"/>
      <c r="AC106" s="17"/>
      <c r="AD106" s="20"/>
      <c r="AE106" s="19" t="s">
        <v>313</v>
      </c>
      <c r="AF106" s="1" t="s">
        <v>318</v>
      </c>
      <c r="AG106" s="19"/>
      <c r="AH106" s="19">
        <v>3.75</v>
      </c>
      <c r="AI106" s="20"/>
      <c r="AJ106" s="21">
        <v>0.13</v>
      </c>
      <c r="AK106" s="20"/>
      <c r="AL106" s="19">
        <v>-0.4</v>
      </c>
      <c r="AM106" s="19">
        <v>7.0000000000000007E-2</v>
      </c>
    </row>
    <row r="107" spans="2:39" x14ac:dyDescent="0.2">
      <c r="C107" s="1" t="s">
        <v>305</v>
      </c>
      <c r="D107" s="1">
        <v>634.45000000000005</v>
      </c>
      <c r="E107" s="27"/>
      <c r="G107" s="1">
        <v>2.56</v>
      </c>
      <c r="H107" s="14">
        <v>0.08</v>
      </c>
      <c r="I107" s="1">
        <v>280</v>
      </c>
      <c r="J107" s="15"/>
      <c r="K107" s="1">
        <v>-0.2</v>
      </c>
      <c r="L107" s="1">
        <v>0.06</v>
      </c>
      <c r="M107" s="14"/>
      <c r="N107" s="16"/>
      <c r="O107" s="16"/>
      <c r="P107" s="16"/>
      <c r="Q107" s="17"/>
      <c r="S107" s="1" t="s">
        <v>20</v>
      </c>
      <c r="T107" s="1" t="s">
        <v>319</v>
      </c>
      <c r="U107" s="1">
        <v>3.47</v>
      </c>
      <c r="Y107" s="1">
        <v>-0.12</v>
      </c>
      <c r="Z107" s="1">
        <v>7.0000000000000007E-2</v>
      </c>
      <c r="AA107" s="14"/>
      <c r="AC107" s="17"/>
      <c r="AD107" s="20"/>
      <c r="AE107" s="19" t="s">
        <v>313</v>
      </c>
      <c r="AF107" s="1" t="s">
        <v>320</v>
      </c>
      <c r="AG107" s="19"/>
      <c r="AH107" s="19">
        <v>3.75</v>
      </c>
      <c r="AI107" s="20"/>
      <c r="AJ107" s="21"/>
      <c r="AK107" s="20"/>
      <c r="AL107" s="19">
        <v>-0.46</v>
      </c>
      <c r="AM107" s="19">
        <v>7.0000000000000007E-2</v>
      </c>
    </row>
    <row r="108" spans="2:39" x14ac:dyDescent="0.2">
      <c r="C108" s="1" t="s">
        <v>305</v>
      </c>
      <c r="D108" s="1">
        <v>667</v>
      </c>
      <c r="E108" s="27"/>
      <c r="G108" s="1">
        <v>2.56</v>
      </c>
      <c r="H108" s="14">
        <v>0.08</v>
      </c>
      <c r="I108" s="1">
        <v>170</v>
      </c>
      <c r="J108" s="15"/>
      <c r="K108" s="1">
        <v>-0.38</v>
      </c>
      <c r="L108" s="1">
        <v>0.05</v>
      </c>
      <c r="M108" s="14"/>
      <c r="N108" s="16"/>
      <c r="O108" s="16"/>
      <c r="P108" s="16"/>
      <c r="Q108" s="17"/>
      <c r="S108" s="1" t="s">
        <v>20</v>
      </c>
      <c r="T108" s="1" t="s">
        <v>321</v>
      </c>
      <c r="U108" s="1">
        <v>3.47</v>
      </c>
      <c r="Y108" s="1">
        <v>-0.22</v>
      </c>
      <c r="Z108" s="1">
        <v>7.0000000000000007E-2</v>
      </c>
      <c r="AA108" s="14"/>
      <c r="AC108" s="17"/>
      <c r="AD108" s="20"/>
      <c r="AE108" s="19" t="s">
        <v>313</v>
      </c>
      <c r="AF108" s="1" t="s">
        <v>322</v>
      </c>
      <c r="AG108" s="19"/>
      <c r="AH108" s="19">
        <v>3.75</v>
      </c>
      <c r="AI108" s="20"/>
      <c r="AJ108" s="21"/>
      <c r="AK108" s="20"/>
      <c r="AL108" s="19">
        <v>-0.37</v>
      </c>
      <c r="AM108" s="19">
        <v>0.08</v>
      </c>
    </row>
    <row r="109" spans="2:39" x14ac:dyDescent="0.2">
      <c r="C109" s="1" t="s">
        <v>305</v>
      </c>
      <c r="D109" s="1">
        <v>693.84</v>
      </c>
      <c r="E109" s="27"/>
      <c r="G109" s="1">
        <v>2.56</v>
      </c>
      <c r="H109" s="14">
        <v>0.08</v>
      </c>
      <c r="I109" s="1">
        <v>190</v>
      </c>
      <c r="J109" s="15"/>
      <c r="K109" s="1">
        <v>-0.45</v>
      </c>
      <c r="L109" s="1">
        <v>0.06</v>
      </c>
      <c r="M109" s="14"/>
      <c r="N109" s="16"/>
      <c r="O109" s="16"/>
      <c r="P109" s="16"/>
      <c r="Q109" s="17"/>
      <c r="S109" s="1" t="s">
        <v>20</v>
      </c>
      <c r="T109" s="1" t="s">
        <v>323</v>
      </c>
      <c r="U109" s="1">
        <v>3.47</v>
      </c>
      <c r="Y109" s="1">
        <v>-0.26</v>
      </c>
      <c r="Z109" s="1">
        <v>7.0000000000000007E-2</v>
      </c>
      <c r="AA109" s="14"/>
      <c r="AC109" s="17"/>
      <c r="AD109" s="20"/>
      <c r="AE109" s="19" t="s">
        <v>313</v>
      </c>
      <c r="AF109" s="1" t="s">
        <v>324</v>
      </c>
      <c r="AG109" s="19"/>
      <c r="AH109" s="19">
        <v>3.75</v>
      </c>
      <c r="AI109" s="20"/>
      <c r="AJ109" s="21">
        <v>2.0595611285266456E-2</v>
      </c>
      <c r="AK109" s="20"/>
      <c r="AL109" s="19">
        <v>-0.45</v>
      </c>
      <c r="AM109" s="19">
        <v>0.08</v>
      </c>
    </row>
    <row r="110" spans="2:39" x14ac:dyDescent="0.2">
      <c r="C110" s="1" t="s">
        <v>305</v>
      </c>
      <c r="D110" s="1">
        <v>699.23</v>
      </c>
      <c r="E110" s="27"/>
      <c r="G110" s="1">
        <v>2.56</v>
      </c>
      <c r="H110" s="14">
        <v>0.08</v>
      </c>
      <c r="I110" s="1">
        <v>260</v>
      </c>
      <c r="J110" s="15"/>
      <c r="K110" s="1">
        <v>-0.12</v>
      </c>
      <c r="L110" s="1">
        <v>0.05</v>
      </c>
      <c r="M110" s="14"/>
      <c r="N110" s="16"/>
      <c r="O110" s="16"/>
      <c r="P110" s="16"/>
      <c r="Q110" s="17"/>
      <c r="S110" s="1" t="s">
        <v>20</v>
      </c>
      <c r="T110" s="1" t="s">
        <v>325</v>
      </c>
      <c r="U110" s="1">
        <v>3.47</v>
      </c>
      <c r="Y110" s="1">
        <v>-0.13</v>
      </c>
      <c r="Z110" s="1">
        <v>0.11</v>
      </c>
      <c r="AA110" s="14"/>
      <c r="AC110" s="17"/>
      <c r="AD110" s="20"/>
      <c r="AE110" s="19" t="s">
        <v>313</v>
      </c>
      <c r="AF110" s="1" t="s">
        <v>326</v>
      </c>
      <c r="AG110" s="19"/>
      <c r="AH110" s="19">
        <v>3.75</v>
      </c>
      <c r="AI110" s="20"/>
      <c r="AJ110" s="21"/>
      <c r="AK110" s="20"/>
      <c r="AL110" s="19">
        <v>-0.44</v>
      </c>
      <c r="AM110" s="19">
        <v>7.0000000000000007E-2</v>
      </c>
    </row>
    <row r="111" spans="2:39" x14ac:dyDescent="0.2">
      <c r="C111" s="1" t="s">
        <v>305</v>
      </c>
      <c r="D111" s="1">
        <v>755.51</v>
      </c>
      <c r="E111" s="27"/>
      <c r="G111" s="1">
        <v>2.56</v>
      </c>
      <c r="H111" s="14">
        <v>0.08</v>
      </c>
      <c r="I111" s="1">
        <v>230</v>
      </c>
      <c r="J111" s="15"/>
      <c r="K111" s="1">
        <v>-0.41</v>
      </c>
      <c r="L111" s="1">
        <v>7.0000000000000007E-2</v>
      </c>
      <c r="M111" s="14"/>
      <c r="N111" s="16"/>
      <c r="O111" s="16"/>
      <c r="P111" s="16"/>
      <c r="Q111" s="17"/>
      <c r="S111" s="1" t="s">
        <v>20</v>
      </c>
      <c r="T111" s="1" t="s">
        <v>327</v>
      </c>
      <c r="U111" s="1">
        <v>3.47</v>
      </c>
      <c r="Y111" s="1">
        <v>-0.24</v>
      </c>
      <c r="Z111" s="1">
        <v>0.1</v>
      </c>
      <c r="AA111" s="14"/>
      <c r="AC111" s="17"/>
      <c r="AD111" s="20"/>
      <c r="AE111" s="19" t="s">
        <v>313</v>
      </c>
      <c r="AF111" s="1" t="s">
        <v>328</v>
      </c>
      <c r="AG111" s="19"/>
      <c r="AH111" s="19">
        <v>3.75</v>
      </c>
      <c r="AI111" s="20"/>
      <c r="AJ111" s="21"/>
      <c r="AK111" s="20"/>
      <c r="AL111" s="19">
        <v>-0.38</v>
      </c>
      <c r="AM111" s="19">
        <v>7.0000000000000007E-2</v>
      </c>
    </row>
    <row r="112" spans="2:39" x14ac:dyDescent="0.2">
      <c r="C112" s="1" t="s">
        <v>305</v>
      </c>
      <c r="D112" s="1">
        <v>796.22</v>
      </c>
      <c r="E112" s="27"/>
      <c r="G112" s="1">
        <v>2.56</v>
      </c>
      <c r="H112" s="14">
        <v>0.08</v>
      </c>
      <c r="I112" s="1">
        <v>230</v>
      </c>
      <c r="J112" s="15"/>
      <c r="K112" s="1">
        <v>-0.39</v>
      </c>
      <c r="L112" s="1">
        <v>0.05</v>
      </c>
      <c r="M112" s="14"/>
      <c r="N112" s="16"/>
      <c r="O112" s="16"/>
      <c r="P112" s="16"/>
      <c r="Q112" s="17"/>
      <c r="S112" s="1" t="s">
        <v>20</v>
      </c>
      <c r="T112" s="1" t="s">
        <v>329</v>
      </c>
      <c r="U112" s="1">
        <v>3.47</v>
      </c>
      <c r="Y112" s="1">
        <v>-0.09</v>
      </c>
      <c r="Z112" s="1">
        <v>7.0000000000000007E-2</v>
      </c>
      <c r="AA112" s="14"/>
      <c r="AC112" s="17"/>
      <c r="AD112" s="20"/>
      <c r="AE112" s="19" t="s">
        <v>330</v>
      </c>
      <c r="AF112" s="1" t="s">
        <v>331</v>
      </c>
      <c r="AG112" s="19"/>
      <c r="AH112" s="19">
        <v>3.75</v>
      </c>
      <c r="AI112" s="20"/>
      <c r="AJ112" s="21">
        <v>0.02</v>
      </c>
      <c r="AK112" s="20"/>
      <c r="AL112" s="19">
        <v>-0.4</v>
      </c>
      <c r="AM112" s="19">
        <v>0.11</v>
      </c>
    </row>
    <row r="113" spans="3:39" x14ac:dyDescent="0.2">
      <c r="C113" s="1" t="s">
        <v>305</v>
      </c>
      <c r="D113" s="1">
        <v>859.9</v>
      </c>
      <c r="E113" s="27"/>
      <c r="G113" s="1">
        <v>2.56</v>
      </c>
      <c r="H113" s="14">
        <v>0.08</v>
      </c>
      <c r="I113" s="1">
        <v>200</v>
      </c>
      <c r="J113" s="15"/>
      <c r="K113" s="1">
        <v>-0.21</v>
      </c>
      <c r="L113" s="1">
        <v>0.08</v>
      </c>
      <c r="M113" s="14"/>
      <c r="N113" s="16"/>
      <c r="O113" s="16"/>
      <c r="P113" s="16"/>
      <c r="Q113" s="17"/>
      <c r="S113" s="1" t="s">
        <v>20</v>
      </c>
      <c r="T113" s="1" t="s">
        <v>332</v>
      </c>
      <c r="U113" s="1">
        <v>3.47</v>
      </c>
      <c r="Y113" s="1">
        <v>-0.37</v>
      </c>
      <c r="Z113" s="1">
        <v>0.17</v>
      </c>
      <c r="AA113" s="14"/>
      <c r="AC113" s="17"/>
      <c r="AD113" s="20"/>
      <c r="AE113" s="19" t="s">
        <v>330</v>
      </c>
      <c r="AF113" s="1" t="s">
        <v>333</v>
      </c>
      <c r="AG113" s="19"/>
      <c r="AH113" s="19">
        <v>3.75</v>
      </c>
      <c r="AI113" s="20"/>
      <c r="AJ113" s="21">
        <v>0.05</v>
      </c>
      <c r="AK113" s="20"/>
      <c r="AL113" s="19">
        <v>-0.23</v>
      </c>
      <c r="AM113" s="19">
        <v>0.08</v>
      </c>
    </row>
    <row r="114" spans="3:39" x14ac:dyDescent="0.2">
      <c r="C114" s="1" t="s">
        <v>305</v>
      </c>
      <c r="D114" s="1">
        <v>911.8</v>
      </c>
      <c r="E114" s="27"/>
      <c r="G114" s="1">
        <v>2.56</v>
      </c>
      <c r="H114" s="14">
        <v>0.08</v>
      </c>
      <c r="I114" s="1">
        <v>150</v>
      </c>
      <c r="J114" s="15"/>
      <c r="K114" s="1">
        <v>-0.24</v>
      </c>
      <c r="L114" s="1">
        <v>0.05</v>
      </c>
      <c r="M114" s="14"/>
      <c r="N114" s="16"/>
      <c r="O114" s="16"/>
      <c r="P114" s="16"/>
      <c r="Q114" s="17"/>
      <c r="S114" s="1" t="s">
        <v>20</v>
      </c>
      <c r="T114" s="1" t="s">
        <v>334</v>
      </c>
      <c r="U114" s="1">
        <v>3.47</v>
      </c>
      <c r="Y114" s="1">
        <v>-0.25</v>
      </c>
      <c r="Z114" s="1">
        <v>0.11</v>
      </c>
      <c r="AA114" s="14"/>
      <c r="AC114" s="17"/>
      <c r="AD114" s="20"/>
      <c r="AE114" s="19" t="s">
        <v>330</v>
      </c>
      <c r="AF114" s="1" t="s">
        <v>335</v>
      </c>
      <c r="AG114" s="19"/>
      <c r="AH114" s="19">
        <v>3.75</v>
      </c>
      <c r="AI114" s="20"/>
      <c r="AJ114" s="21">
        <v>0.19</v>
      </c>
      <c r="AK114" s="20"/>
      <c r="AL114" s="19">
        <v>-0.48</v>
      </c>
      <c r="AM114" s="19">
        <v>7.0000000000000007E-2</v>
      </c>
    </row>
    <row r="115" spans="3:39" x14ac:dyDescent="0.2">
      <c r="C115" s="1" t="s">
        <v>305</v>
      </c>
      <c r="D115" s="1">
        <v>959.9</v>
      </c>
      <c r="E115" s="27"/>
      <c r="G115" s="1">
        <v>2.56</v>
      </c>
      <c r="H115" s="14">
        <v>0.08</v>
      </c>
      <c r="I115" s="1">
        <v>210</v>
      </c>
      <c r="J115" s="15"/>
      <c r="K115" s="1">
        <v>-0.31</v>
      </c>
      <c r="L115" s="1">
        <v>0.05</v>
      </c>
      <c r="M115" s="14"/>
      <c r="N115" s="16"/>
      <c r="O115" s="16"/>
      <c r="P115" s="16"/>
      <c r="Q115" s="17"/>
      <c r="S115" s="1" t="s">
        <v>20</v>
      </c>
      <c r="T115" s="1" t="s">
        <v>336</v>
      </c>
      <c r="U115" s="1">
        <v>3.47</v>
      </c>
      <c r="Y115" s="1">
        <v>-0.35</v>
      </c>
      <c r="Z115" s="1">
        <v>0.13</v>
      </c>
      <c r="AA115" s="14"/>
      <c r="AC115" s="17"/>
      <c r="AD115" s="13" t="s">
        <v>337</v>
      </c>
      <c r="AE115" s="19" t="s">
        <v>338</v>
      </c>
      <c r="AF115" s="19" t="s">
        <v>339</v>
      </c>
      <c r="AG115" s="19"/>
      <c r="AH115" s="19">
        <v>3.22</v>
      </c>
      <c r="AI115" s="20"/>
      <c r="AJ115" s="29">
        <v>0.14960000000000001</v>
      </c>
      <c r="AK115" s="20"/>
      <c r="AL115" s="19">
        <v>-0.46</v>
      </c>
      <c r="AM115" s="19">
        <v>0.09</v>
      </c>
    </row>
    <row r="116" spans="3:39" x14ac:dyDescent="0.2">
      <c r="C116" s="1" t="s">
        <v>340</v>
      </c>
      <c r="D116" s="1">
        <v>1132.1500000000001</v>
      </c>
      <c r="E116" s="27"/>
      <c r="G116" s="1">
        <v>2.56</v>
      </c>
      <c r="H116" s="14">
        <v>0.08</v>
      </c>
      <c r="I116" s="1">
        <v>80</v>
      </c>
      <c r="J116" s="15"/>
      <c r="K116" s="1">
        <v>-0.13</v>
      </c>
      <c r="L116" s="1">
        <v>7.0000000000000007E-2</v>
      </c>
      <c r="M116" s="14"/>
      <c r="N116" s="16"/>
      <c r="O116" s="16"/>
      <c r="P116" s="16"/>
      <c r="Q116" s="17"/>
      <c r="S116" s="1" t="s">
        <v>20</v>
      </c>
      <c r="T116" s="1" t="s">
        <v>341</v>
      </c>
      <c r="U116" s="1">
        <v>3.47</v>
      </c>
      <c r="Y116" s="1">
        <v>-0.32</v>
      </c>
      <c r="Z116" s="1">
        <v>0.14000000000000001</v>
      </c>
      <c r="AA116" s="14"/>
      <c r="AC116" s="17"/>
      <c r="AD116" s="1" t="s">
        <v>25</v>
      </c>
      <c r="AE116" s="19" t="s">
        <v>338</v>
      </c>
      <c r="AF116" s="19" t="s">
        <v>342</v>
      </c>
      <c r="AG116" s="19"/>
      <c r="AH116" s="19">
        <v>3.22</v>
      </c>
      <c r="AI116" s="20"/>
      <c r="AJ116" s="29">
        <v>0.49559999999999993</v>
      </c>
      <c r="AK116" s="20"/>
      <c r="AL116" s="19"/>
      <c r="AM116" s="19">
        <v>0.08</v>
      </c>
    </row>
    <row r="117" spans="3:39" x14ac:dyDescent="0.2">
      <c r="C117" s="1" t="s">
        <v>343</v>
      </c>
      <c r="D117" s="1" t="s">
        <v>344</v>
      </c>
      <c r="E117" s="27"/>
      <c r="G117" s="1">
        <v>2.56</v>
      </c>
      <c r="H117" s="14">
        <v>0.08</v>
      </c>
      <c r="I117" s="1">
        <v>160</v>
      </c>
      <c r="J117" s="15"/>
      <c r="K117" s="1">
        <v>-0.19</v>
      </c>
      <c r="L117" s="1">
        <v>0.05</v>
      </c>
      <c r="M117" s="14"/>
      <c r="N117" s="16"/>
      <c r="O117" s="16"/>
      <c r="P117" s="16"/>
      <c r="Q117" s="17"/>
      <c r="S117" s="1" t="s">
        <v>20</v>
      </c>
      <c r="T117" s="1" t="s">
        <v>345</v>
      </c>
      <c r="U117" s="1">
        <v>3.47</v>
      </c>
      <c r="Y117" s="1">
        <v>-0.3</v>
      </c>
      <c r="Z117" s="1">
        <v>0.11</v>
      </c>
      <c r="AA117" s="14">
        <v>-0.6462726216171345</v>
      </c>
      <c r="AB117" s="1">
        <v>0.11</v>
      </c>
      <c r="AC117" s="17"/>
      <c r="AD117" s="20"/>
      <c r="AE117" s="19" t="s">
        <v>338</v>
      </c>
      <c r="AF117" s="19" t="s">
        <v>346</v>
      </c>
      <c r="AG117" s="19"/>
      <c r="AH117" s="19">
        <v>3.22</v>
      </c>
      <c r="AI117" s="20"/>
      <c r="AJ117" s="29">
        <v>0.53949999999999998</v>
      </c>
      <c r="AK117" s="20"/>
      <c r="AL117" s="19">
        <v>-0.42</v>
      </c>
      <c r="AM117" s="19">
        <v>0.05</v>
      </c>
    </row>
    <row r="118" spans="3:39" x14ac:dyDescent="0.2">
      <c r="C118" s="1" t="s">
        <v>343</v>
      </c>
      <c r="D118" s="1">
        <v>670</v>
      </c>
      <c r="E118" s="27"/>
      <c r="G118" s="1">
        <v>2.56</v>
      </c>
      <c r="H118" s="14">
        <v>0.08</v>
      </c>
      <c r="I118" s="1">
        <v>30</v>
      </c>
      <c r="J118" s="15"/>
      <c r="K118" s="1">
        <v>-0.05</v>
      </c>
      <c r="L118" s="1">
        <v>0.05</v>
      </c>
      <c r="M118" s="14"/>
      <c r="N118" s="16"/>
      <c r="O118" s="16"/>
      <c r="P118" s="16"/>
      <c r="Q118" s="17"/>
      <c r="S118" s="1" t="s">
        <v>20</v>
      </c>
      <c r="T118" s="1" t="s">
        <v>347</v>
      </c>
      <c r="U118" s="1">
        <v>3.47</v>
      </c>
      <c r="Y118" s="1">
        <v>-0.28999999999999998</v>
      </c>
      <c r="Z118" s="1">
        <v>0.13</v>
      </c>
      <c r="AA118" s="14"/>
      <c r="AC118" s="17"/>
      <c r="AD118" s="30" t="s">
        <v>348</v>
      </c>
      <c r="AE118" s="31" t="s">
        <v>338</v>
      </c>
      <c r="AF118" s="31" t="s">
        <v>349</v>
      </c>
      <c r="AG118" s="31"/>
      <c r="AH118" s="19">
        <v>0</v>
      </c>
      <c r="AI118" s="20"/>
      <c r="AJ118" s="19"/>
      <c r="AK118" s="30"/>
      <c r="AL118" s="32">
        <v>-0.71</v>
      </c>
      <c r="AM118" s="32">
        <v>0.17</v>
      </c>
    </row>
    <row r="119" spans="3:39" x14ac:dyDescent="0.2">
      <c r="C119" s="1" t="s">
        <v>305</v>
      </c>
      <c r="D119" s="1">
        <v>751</v>
      </c>
      <c r="E119" s="27"/>
      <c r="G119" s="1">
        <v>2.56</v>
      </c>
      <c r="H119" s="14">
        <v>0.08</v>
      </c>
      <c r="I119" s="1">
        <v>10</v>
      </c>
      <c r="J119" s="15"/>
      <c r="K119" s="1">
        <v>-0.96</v>
      </c>
      <c r="L119" s="1">
        <v>0.05</v>
      </c>
      <c r="M119" s="14"/>
      <c r="N119" s="16"/>
      <c r="O119" s="16"/>
      <c r="P119" s="16"/>
      <c r="Q119" s="17"/>
      <c r="S119" s="1" t="s">
        <v>20</v>
      </c>
      <c r="T119" s="1" t="s">
        <v>350</v>
      </c>
      <c r="U119" s="1">
        <v>3.47</v>
      </c>
      <c r="Y119" s="1">
        <v>-0.22</v>
      </c>
      <c r="Z119" s="1">
        <v>0.16</v>
      </c>
      <c r="AA119" s="14">
        <v>-8.6106647187728175E-2</v>
      </c>
      <c r="AB119" s="1">
        <v>0.16</v>
      </c>
      <c r="AC119" s="17"/>
      <c r="AD119" s="1" t="s">
        <v>351</v>
      </c>
      <c r="AE119" s="31" t="s">
        <v>338</v>
      </c>
      <c r="AF119" s="31" t="s">
        <v>352</v>
      </c>
      <c r="AG119" s="31"/>
      <c r="AH119" s="19">
        <v>0</v>
      </c>
      <c r="AI119" s="20"/>
      <c r="AJ119" s="19"/>
      <c r="AK119" s="20"/>
      <c r="AL119" s="32">
        <v>-0.88</v>
      </c>
      <c r="AM119" s="32">
        <v>0.08</v>
      </c>
    </row>
    <row r="120" spans="3:39" x14ac:dyDescent="0.2">
      <c r="C120" s="1" t="s">
        <v>305</v>
      </c>
      <c r="D120" s="1">
        <v>1400</v>
      </c>
      <c r="E120" s="27"/>
      <c r="G120" s="1">
        <v>2.56</v>
      </c>
      <c r="H120" s="14">
        <v>0.08</v>
      </c>
      <c r="I120" s="1">
        <v>50</v>
      </c>
      <c r="J120" s="15"/>
      <c r="K120" s="1">
        <v>-0.43</v>
      </c>
      <c r="L120" s="1">
        <v>0.05</v>
      </c>
      <c r="M120" s="14"/>
      <c r="N120" s="16"/>
      <c r="O120" s="16"/>
      <c r="P120" s="16"/>
      <c r="Q120" s="17"/>
      <c r="S120" s="1" t="s">
        <v>20</v>
      </c>
      <c r="T120" s="1" t="s">
        <v>353</v>
      </c>
      <c r="U120" s="1">
        <v>3.47</v>
      </c>
      <c r="Y120" s="1">
        <v>-0.36</v>
      </c>
      <c r="Z120" s="1">
        <v>0.17</v>
      </c>
      <c r="AA120" s="14">
        <v>-0.61200406458168666</v>
      </c>
      <c r="AB120" s="1">
        <v>0.17</v>
      </c>
      <c r="AC120" s="17"/>
      <c r="AE120" s="31" t="s">
        <v>338</v>
      </c>
      <c r="AF120" s="31" t="s">
        <v>354</v>
      </c>
      <c r="AG120" s="31"/>
      <c r="AH120" s="19">
        <v>0</v>
      </c>
      <c r="AI120" s="20"/>
      <c r="AJ120" s="19"/>
      <c r="AK120" s="20"/>
      <c r="AL120" s="32">
        <v>-0.28999999999999998</v>
      </c>
      <c r="AM120" s="32"/>
    </row>
    <row r="121" spans="3:39" x14ac:dyDescent="0.2">
      <c r="C121" s="1" t="s">
        <v>305</v>
      </c>
      <c r="D121" s="1">
        <v>1620</v>
      </c>
      <c r="E121" s="27"/>
      <c r="G121" s="1">
        <v>2.56</v>
      </c>
      <c r="H121" s="14">
        <v>0.08</v>
      </c>
      <c r="I121" s="1">
        <v>60</v>
      </c>
      <c r="J121" s="15"/>
      <c r="K121" s="1">
        <v>-0.5</v>
      </c>
      <c r="L121" s="1">
        <v>0.05</v>
      </c>
      <c r="M121" s="14"/>
      <c r="N121" s="16"/>
      <c r="O121" s="16"/>
      <c r="P121" s="16"/>
      <c r="Q121" s="17"/>
      <c r="S121" s="1" t="s">
        <v>20</v>
      </c>
      <c r="T121" s="1" t="s">
        <v>355</v>
      </c>
      <c r="U121" s="1">
        <v>2.7</v>
      </c>
      <c r="Y121" s="1">
        <v>-0.32</v>
      </c>
      <c r="Z121" s="1">
        <v>7.0000000000000007E-2</v>
      </c>
      <c r="AC121" s="17"/>
      <c r="AD121" s="20"/>
      <c r="AE121" s="31" t="s">
        <v>338</v>
      </c>
      <c r="AF121" s="31" t="s">
        <v>356</v>
      </c>
      <c r="AG121" s="31"/>
      <c r="AH121" s="19">
        <v>0</v>
      </c>
      <c r="AI121" s="20"/>
      <c r="AJ121" s="19"/>
      <c r="AK121" s="20"/>
      <c r="AL121" s="32">
        <v>-0.69</v>
      </c>
      <c r="AM121" s="32">
        <v>0.14000000000000001</v>
      </c>
    </row>
    <row r="122" spans="3:39" x14ac:dyDescent="0.2">
      <c r="C122" s="1" t="s">
        <v>305</v>
      </c>
      <c r="D122" s="1">
        <v>1750</v>
      </c>
      <c r="E122" s="27"/>
      <c r="G122" s="1">
        <v>2.56</v>
      </c>
      <c r="H122" s="14">
        <v>0.08</v>
      </c>
      <c r="I122" s="1">
        <v>130</v>
      </c>
      <c r="J122" s="15"/>
      <c r="K122" s="1">
        <v>-0.32</v>
      </c>
      <c r="L122" s="1">
        <v>0.12</v>
      </c>
      <c r="M122" s="28"/>
      <c r="N122" s="16"/>
      <c r="O122" s="16"/>
      <c r="P122" s="16"/>
      <c r="Q122" s="17"/>
      <c r="S122" s="1" t="s">
        <v>20</v>
      </c>
      <c r="T122" s="1">
        <v>74.3</v>
      </c>
      <c r="U122" s="1">
        <v>2.7</v>
      </c>
      <c r="Y122" s="1">
        <v>-0.22</v>
      </c>
      <c r="Z122" s="1">
        <v>0.09</v>
      </c>
      <c r="AC122" s="17"/>
      <c r="AD122" s="30" t="s">
        <v>357</v>
      </c>
      <c r="AE122" s="19" t="s">
        <v>358</v>
      </c>
      <c r="AF122" s="31" t="s">
        <v>359</v>
      </c>
      <c r="AG122" s="19">
        <v>1.1000000000000001</v>
      </c>
      <c r="AH122" s="29">
        <v>0</v>
      </c>
      <c r="AI122" s="20"/>
      <c r="AJ122" s="19">
        <v>8.5500000000000007</v>
      </c>
      <c r="AK122" s="20"/>
      <c r="AL122" s="29">
        <v>-0.67</v>
      </c>
      <c r="AM122" s="29">
        <v>0.06</v>
      </c>
    </row>
    <row r="123" spans="3:39" x14ac:dyDescent="0.2">
      <c r="C123" s="1" t="s">
        <v>305</v>
      </c>
      <c r="D123" s="1">
        <v>1914</v>
      </c>
      <c r="E123" s="27"/>
      <c r="G123" s="1">
        <v>2.56</v>
      </c>
      <c r="H123" s="14">
        <v>0.08</v>
      </c>
      <c r="I123" s="1">
        <v>10</v>
      </c>
      <c r="J123" s="15"/>
      <c r="K123" s="1">
        <v>-0.23</v>
      </c>
      <c r="L123" s="1">
        <v>0.06</v>
      </c>
      <c r="M123" s="14"/>
      <c r="N123" s="16"/>
      <c r="O123" s="16"/>
      <c r="P123" s="16"/>
      <c r="Q123" s="17"/>
      <c r="S123" s="1" t="s">
        <v>20</v>
      </c>
      <c r="T123" s="1">
        <v>74.599999999999994</v>
      </c>
      <c r="U123" s="1">
        <v>2.7</v>
      </c>
      <c r="Y123" s="1">
        <v>-0.18</v>
      </c>
      <c r="Z123" s="1">
        <v>0.1</v>
      </c>
      <c r="AC123" s="17"/>
      <c r="AD123" s="31" t="s">
        <v>360</v>
      </c>
      <c r="AE123" s="31" t="s">
        <v>358</v>
      </c>
      <c r="AF123" s="19" t="s">
        <v>361</v>
      </c>
      <c r="AG123" s="19">
        <v>3.3</v>
      </c>
      <c r="AH123" s="29">
        <v>0</v>
      </c>
      <c r="AI123" s="20"/>
      <c r="AJ123" s="19">
        <v>9.01</v>
      </c>
      <c r="AK123" s="20"/>
      <c r="AL123" s="29">
        <v>-0.63</v>
      </c>
      <c r="AM123" s="29">
        <v>7.0000000000000007E-2</v>
      </c>
    </row>
    <row r="124" spans="3:39" x14ac:dyDescent="0.2">
      <c r="C124" s="1" t="s">
        <v>362</v>
      </c>
      <c r="D124" s="1">
        <v>2098</v>
      </c>
      <c r="E124" s="27"/>
      <c r="G124" s="1">
        <v>2.56</v>
      </c>
      <c r="H124" s="14">
        <v>0.08</v>
      </c>
      <c r="I124" s="1">
        <v>210</v>
      </c>
      <c r="J124" s="15"/>
      <c r="K124" s="1">
        <v>-0.31</v>
      </c>
      <c r="L124" s="1">
        <v>0.05</v>
      </c>
      <c r="M124" s="14"/>
      <c r="N124" s="16"/>
      <c r="O124" s="16"/>
      <c r="P124" s="16"/>
      <c r="Q124" s="17"/>
      <c r="S124" s="1" t="s">
        <v>20</v>
      </c>
      <c r="T124" s="1">
        <v>77</v>
      </c>
      <c r="U124" s="1">
        <v>2.7</v>
      </c>
      <c r="Y124" s="1">
        <v>-0.47</v>
      </c>
      <c r="Z124" s="1">
        <v>0.08</v>
      </c>
      <c r="AC124" s="17"/>
      <c r="AE124" s="1" t="s">
        <v>358</v>
      </c>
      <c r="AF124" s="19" t="s">
        <v>363</v>
      </c>
      <c r="AG124" s="19">
        <v>5.5</v>
      </c>
      <c r="AH124" s="29">
        <v>0.01</v>
      </c>
      <c r="AI124" s="20"/>
      <c r="AJ124" s="19">
        <v>8.91</v>
      </c>
      <c r="AK124" s="20"/>
      <c r="AL124" s="29">
        <v>-0.64</v>
      </c>
      <c r="AM124" s="29">
        <v>0.01</v>
      </c>
    </row>
    <row r="125" spans="3:39" x14ac:dyDescent="0.2">
      <c r="C125" s="1" t="s">
        <v>362</v>
      </c>
      <c r="D125" s="1">
        <v>2400</v>
      </c>
      <c r="E125" s="27"/>
      <c r="G125" s="1">
        <v>2.56</v>
      </c>
      <c r="H125" s="14">
        <v>0.08</v>
      </c>
      <c r="I125" s="1">
        <v>30</v>
      </c>
      <c r="J125" s="15"/>
      <c r="K125" s="1">
        <v>-0.52</v>
      </c>
      <c r="L125" s="1">
        <v>0.05</v>
      </c>
      <c r="M125" s="14"/>
      <c r="N125" s="16"/>
      <c r="O125" s="16"/>
      <c r="P125" s="16"/>
      <c r="Q125" s="17"/>
      <c r="S125" s="1" t="s">
        <v>20</v>
      </c>
      <c r="T125" s="1">
        <v>77.400000000000006</v>
      </c>
      <c r="U125" s="1">
        <v>2.7</v>
      </c>
      <c r="Y125" s="1">
        <v>-0.38</v>
      </c>
      <c r="Z125" s="1">
        <v>7.0000000000000007E-2</v>
      </c>
      <c r="AC125" s="17"/>
      <c r="AD125" s="20"/>
      <c r="AE125" s="19" t="s">
        <v>358</v>
      </c>
      <c r="AF125" s="19" t="s">
        <v>364</v>
      </c>
      <c r="AG125" s="19">
        <v>7.6</v>
      </c>
      <c r="AH125" s="29">
        <v>0.01</v>
      </c>
      <c r="AI125" s="20"/>
      <c r="AJ125" s="19">
        <v>8.4499999999999993</v>
      </c>
      <c r="AK125" s="20"/>
      <c r="AL125" s="29">
        <v>-0.66</v>
      </c>
      <c r="AM125" s="29">
        <v>0.04</v>
      </c>
    </row>
    <row r="126" spans="3:39" x14ac:dyDescent="0.2">
      <c r="C126" s="1" t="s">
        <v>365</v>
      </c>
      <c r="D126" s="1" t="s">
        <v>366</v>
      </c>
      <c r="E126" s="27"/>
      <c r="G126" s="27">
        <v>2.35</v>
      </c>
      <c r="H126" s="14">
        <v>0.05</v>
      </c>
      <c r="I126" s="1">
        <v>20</v>
      </c>
      <c r="J126" s="15"/>
      <c r="K126" s="1">
        <v>-0.19</v>
      </c>
      <c r="L126" s="1">
        <v>0.15</v>
      </c>
      <c r="M126" s="14"/>
      <c r="N126" s="16"/>
      <c r="O126" s="16"/>
      <c r="P126" s="16"/>
      <c r="Q126" s="17"/>
      <c r="S126" s="1" t="s">
        <v>20</v>
      </c>
      <c r="T126" s="1">
        <v>79.400000000000006</v>
      </c>
      <c r="U126" s="1">
        <v>2.7</v>
      </c>
      <c r="Y126" s="1">
        <v>-0.26</v>
      </c>
      <c r="Z126" s="1">
        <v>7.0000000000000007E-2</v>
      </c>
      <c r="AC126" s="17"/>
      <c r="AD126" s="20"/>
      <c r="AE126" s="19" t="s">
        <v>358</v>
      </c>
      <c r="AF126" s="19" t="s">
        <v>367</v>
      </c>
      <c r="AG126" s="19">
        <v>9.8000000000000007</v>
      </c>
      <c r="AH126" s="29">
        <v>0.01</v>
      </c>
      <c r="AI126" s="20"/>
      <c r="AJ126" s="19">
        <v>9.09</v>
      </c>
      <c r="AK126" s="20"/>
      <c r="AL126" s="29">
        <v>-0.65</v>
      </c>
      <c r="AM126" s="29">
        <v>0.08</v>
      </c>
    </row>
    <row r="127" spans="3:39" x14ac:dyDescent="0.2">
      <c r="C127" s="1" t="s">
        <v>365</v>
      </c>
      <c r="D127" s="1">
        <v>1136.5999999999999</v>
      </c>
      <c r="E127" s="27"/>
      <c r="G127" s="27">
        <v>2.35</v>
      </c>
      <c r="H127" s="14">
        <v>0.05</v>
      </c>
      <c r="I127" s="1">
        <v>160</v>
      </c>
      <c r="J127" s="15"/>
      <c r="K127" s="1">
        <v>-0.28000000000000003</v>
      </c>
      <c r="L127" s="1">
        <v>0.05</v>
      </c>
      <c r="M127" s="14"/>
      <c r="N127" s="16"/>
      <c r="O127" s="16"/>
      <c r="P127" s="16"/>
      <c r="Q127" s="17"/>
      <c r="S127" s="1" t="s">
        <v>20</v>
      </c>
      <c r="T127" s="1">
        <v>81.099999999999994</v>
      </c>
      <c r="U127" s="1">
        <v>2.7</v>
      </c>
      <c r="Y127" s="1">
        <v>-0.34</v>
      </c>
      <c r="Z127" s="1">
        <v>7.0000000000000007E-2</v>
      </c>
      <c r="AC127" s="17"/>
      <c r="AD127" s="20"/>
      <c r="AE127" s="19" t="s">
        <v>358</v>
      </c>
      <c r="AF127" s="19" t="s">
        <v>368</v>
      </c>
      <c r="AG127" s="19">
        <v>12</v>
      </c>
      <c r="AH127" s="29">
        <v>0.01</v>
      </c>
      <c r="AI127" s="20"/>
      <c r="AJ127" s="19">
        <v>8.76</v>
      </c>
      <c r="AK127" s="20"/>
      <c r="AL127" s="29">
        <v>-0.64</v>
      </c>
      <c r="AM127" s="29">
        <v>0.02</v>
      </c>
    </row>
    <row r="128" spans="3:39" x14ac:dyDescent="0.2">
      <c r="C128" s="1" t="s">
        <v>369</v>
      </c>
      <c r="D128" s="1" t="s">
        <v>370</v>
      </c>
      <c r="E128" s="27"/>
      <c r="G128" s="27">
        <v>2.72</v>
      </c>
      <c r="I128" s="1">
        <v>20.400000000000002</v>
      </c>
      <c r="J128" s="15"/>
      <c r="L128" s="1">
        <v>0.05</v>
      </c>
      <c r="M128" s="14"/>
      <c r="N128" s="16"/>
      <c r="O128" s="16"/>
      <c r="P128" s="16"/>
      <c r="Q128" s="17"/>
      <c r="S128" s="1" t="s">
        <v>20</v>
      </c>
      <c r="T128" s="1">
        <v>82.3</v>
      </c>
      <c r="U128" s="1">
        <v>2.7</v>
      </c>
      <c r="Y128" s="1">
        <v>-0.22</v>
      </c>
      <c r="Z128" s="1">
        <v>7.0000000000000007E-2</v>
      </c>
      <c r="AC128" s="17"/>
      <c r="AD128" s="20"/>
      <c r="AE128" s="19" t="s">
        <v>358</v>
      </c>
      <c r="AF128" s="19" t="s">
        <v>371</v>
      </c>
      <c r="AG128" s="19">
        <v>16.5</v>
      </c>
      <c r="AH128" s="29">
        <v>0.02</v>
      </c>
      <c r="AI128" s="20"/>
      <c r="AJ128" s="19">
        <v>7.19</v>
      </c>
      <c r="AK128" s="20"/>
      <c r="AL128" s="29">
        <v>-0.67</v>
      </c>
      <c r="AM128" s="29">
        <v>7.0000000000000007E-2</v>
      </c>
    </row>
    <row r="129" spans="2:39" x14ac:dyDescent="0.2">
      <c r="C129" s="1" t="s">
        <v>372</v>
      </c>
      <c r="D129" s="1">
        <v>65.75</v>
      </c>
      <c r="E129" s="27"/>
      <c r="G129" s="27">
        <v>2.72</v>
      </c>
      <c r="I129" s="1">
        <v>524.69999999999993</v>
      </c>
      <c r="J129" s="15"/>
      <c r="K129" s="1">
        <v>-0.36</v>
      </c>
      <c r="L129" s="1">
        <v>0.05</v>
      </c>
      <c r="M129" s="14"/>
      <c r="N129" s="16"/>
      <c r="O129" s="16"/>
      <c r="P129" s="16"/>
      <c r="Q129" s="17"/>
      <c r="S129" s="1" t="s">
        <v>20</v>
      </c>
      <c r="T129" s="1">
        <v>84.7</v>
      </c>
      <c r="U129" s="1">
        <v>2.7</v>
      </c>
      <c r="Y129" s="1">
        <v>-0.15</v>
      </c>
      <c r="Z129" s="1">
        <v>0.16</v>
      </c>
      <c r="AC129" s="17"/>
      <c r="AD129" s="20"/>
      <c r="AE129" s="19" t="s">
        <v>358</v>
      </c>
      <c r="AF129" s="19" t="s">
        <v>373</v>
      </c>
      <c r="AG129" s="19">
        <v>18.600000000000001</v>
      </c>
      <c r="AH129" s="29">
        <v>0.02</v>
      </c>
      <c r="AI129" s="20"/>
      <c r="AJ129" s="19">
        <v>8.1300000000000008</v>
      </c>
      <c r="AK129" s="20"/>
      <c r="AL129" s="29">
        <v>-0.66</v>
      </c>
      <c r="AM129" s="29">
        <v>0.11</v>
      </c>
    </row>
    <row r="130" spans="2:39" x14ac:dyDescent="0.2">
      <c r="C130" s="1" t="s">
        <v>372</v>
      </c>
      <c r="D130" s="1">
        <v>67.55</v>
      </c>
      <c r="E130" s="27"/>
      <c r="G130" s="27">
        <v>2.72</v>
      </c>
      <c r="I130" s="1">
        <v>1300</v>
      </c>
      <c r="J130" s="15"/>
      <c r="K130" s="1">
        <v>-0.31</v>
      </c>
      <c r="L130" s="1">
        <v>0.05</v>
      </c>
      <c r="M130" s="14"/>
      <c r="N130" s="16"/>
      <c r="O130" s="16"/>
      <c r="P130" s="16"/>
      <c r="Q130" s="17"/>
      <c r="S130" s="1" t="s">
        <v>20</v>
      </c>
      <c r="T130" s="1">
        <v>87.3</v>
      </c>
      <c r="U130" s="1">
        <v>2.7</v>
      </c>
      <c r="Y130" s="1">
        <v>0.08</v>
      </c>
      <c r="Z130" s="1">
        <v>0.11</v>
      </c>
      <c r="AA130" s="33"/>
      <c r="AC130" s="17"/>
      <c r="AD130" s="20"/>
      <c r="AE130" s="19" t="s">
        <v>358</v>
      </c>
      <c r="AF130" s="19" t="s">
        <v>374</v>
      </c>
      <c r="AG130" s="19">
        <v>20.9</v>
      </c>
      <c r="AH130" s="29">
        <v>0.02</v>
      </c>
      <c r="AI130" s="20"/>
      <c r="AJ130" s="19">
        <v>8.8800000000000008</v>
      </c>
      <c r="AK130" s="20"/>
      <c r="AL130" s="29">
        <v>-0.68</v>
      </c>
      <c r="AM130" s="29">
        <v>0.11</v>
      </c>
    </row>
    <row r="131" spans="2:39" x14ac:dyDescent="0.2">
      <c r="C131" s="1" t="s">
        <v>372</v>
      </c>
      <c r="D131" s="1">
        <v>68.19</v>
      </c>
      <c r="E131" s="27"/>
      <c r="G131" s="27">
        <v>2.72</v>
      </c>
      <c r="I131" s="1">
        <v>536.90000000000009</v>
      </c>
      <c r="J131" s="15"/>
      <c r="K131" s="1">
        <v>-0.28999999999999998</v>
      </c>
      <c r="L131" s="1">
        <v>0.05</v>
      </c>
      <c r="M131" s="14"/>
      <c r="N131" s="16"/>
      <c r="O131" s="16"/>
      <c r="P131" s="16"/>
      <c r="Q131" s="17"/>
      <c r="S131" s="1" t="s">
        <v>20</v>
      </c>
      <c r="T131" s="1">
        <v>88</v>
      </c>
      <c r="U131" s="1">
        <v>2.7</v>
      </c>
      <c r="Y131" s="1">
        <v>0.09</v>
      </c>
      <c r="Z131" s="1">
        <v>0.09</v>
      </c>
      <c r="AA131" s="33"/>
      <c r="AC131" s="17"/>
      <c r="AD131" s="20"/>
      <c r="AE131" s="19" t="s">
        <v>358</v>
      </c>
      <c r="AF131" s="19" t="s">
        <v>375</v>
      </c>
      <c r="AG131" s="19">
        <v>23.2</v>
      </c>
      <c r="AH131" s="29">
        <v>0.02</v>
      </c>
      <c r="AI131" s="20"/>
      <c r="AJ131" s="19">
        <v>8.49</v>
      </c>
      <c r="AK131" s="20"/>
      <c r="AL131" s="29">
        <v>-0.65</v>
      </c>
      <c r="AM131" s="29">
        <v>0.14000000000000001</v>
      </c>
    </row>
    <row r="132" spans="2:39" x14ac:dyDescent="0.2">
      <c r="C132" s="1" t="s">
        <v>372</v>
      </c>
      <c r="D132" s="1">
        <v>71.55</v>
      </c>
      <c r="E132" s="27"/>
      <c r="G132" s="27">
        <v>2.72</v>
      </c>
      <c r="I132" s="1">
        <v>73.5</v>
      </c>
      <c r="J132" s="15"/>
      <c r="L132" s="1">
        <v>0.05</v>
      </c>
      <c r="M132" s="14"/>
      <c r="N132" s="16"/>
      <c r="O132" s="16"/>
      <c r="P132" s="16"/>
      <c r="Q132" s="17"/>
      <c r="S132" s="1" t="s">
        <v>20</v>
      </c>
      <c r="T132" s="1">
        <v>89.6</v>
      </c>
      <c r="U132" s="1">
        <v>2.7</v>
      </c>
      <c r="Y132" s="1">
        <v>0.81</v>
      </c>
      <c r="Z132" s="1">
        <v>7.0000000000000007E-2</v>
      </c>
      <c r="AA132" s="33"/>
      <c r="AC132" s="17"/>
      <c r="AD132" s="20"/>
      <c r="AE132" s="19" t="s">
        <v>358</v>
      </c>
      <c r="AF132" s="19" t="s">
        <v>376</v>
      </c>
      <c r="AG132" s="19">
        <v>25.5</v>
      </c>
      <c r="AH132" s="29">
        <v>0.03</v>
      </c>
      <c r="AI132" s="20"/>
      <c r="AJ132" s="19">
        <v>7.41</v>
      </c>
      <c r="AK132" s="20"/>
      <c r="AL132" s="29">
        <v>-0.66</v>
      </c>
      <c r="AM132" s="29">
        <v>0.06</v>
      </c>
    </row>
    <row r="133" spans="2:39" x14ac:dyDescent="0.2">
      <c r="C133" s="1" t="s">
        <v>372</v>
      </c>
      <c r="D133" s="1" t="s">
        <v>377</v>
      </c>
      <c r="E133" s="27"/>
      <c r="G133" s="27">
        <v>2.72</v>
      </c>
      <c r="I133" s="1">
        <v>1.4000000000000001</v>
      </c>
      <c r="J133" s="15"/>
      <c r="L133" s="1">
        <v>0.05</v>
      </c>
      <c r="M133" s="14"/>
      <c r="N133" s="16"/>
      <c r="O133" s="16"/>
      <c r="P133" s="16"/>
      <c r="Q133" s="17"/>
      <c r="S133" s="1" t="s">
        <v>20</v>
      </c>
      <c r="T133" s="1">
        <v>90.5</v>
      </c>
      <c r="U133" s="1">
        <v>2.7</v>
      </c>
      <c r="Y133" s="1">
        <v>-0.6</v>
      </c>
      <c r="Z133" s="1">
        <v>0.08</v>
      </c>
      <c r="AA133" s="33"/>
      <c r="AC133" s="17"/>
      <c r="AD133" s="20"/>
      <c r="AE133" s="19" t="s">
        <v>358</v>
      </c>
      <c r="AF133" s="19" t="s">
        <v>378</v>
      </c>
      <c r="AG133" s="19">
        <v>27.7</v>
      </c>
      <c r="AH133" s="29">
        <v>0.03</v>
      </c>
      <c r="AI133" s="20"/>
      <c r="AJ133" s="19">
        <v>6.92</v>
      </c>
      <c r="AK133" s="20"/>
      <c r="AL133" s="29">
        <v>-0.63</v>
      </c>
      <c r="AM133" s="29">
        <v>0.09</v>
      </c>
    </row>
    <row r="134" spans="2:39" x14ac:dyDescent="0.2">
      <c r="C134" s="1" t="s">
        <v>372</v>
      </c>
      <c r="D134" s="1" t="s">
        <v>379</v>
      </c>
      <c r="E134" s="27"/>
      <c r="G134" s="27">
        <v>2.72</v>
      </c>
      <c r="I134" s="1">
        <v>39.900000000000006</v>
      </c>
      <c r="J134" s="15"/>
      <c r="L134" s="1">
        <v>0.05</v>
      </c>
      <c r="N134" s="16"/>
      <c r="O134" s="16"/>
      <c r="P134" s="16"/>
      <c r="Q134" s="17"/>
      <c r="S134" s="1" t="s">
        <v>20</v>
      </c>
      <c r="T134" s="1">
        <v>99.9</v>
      </c>
      <c r="U134" s="1">
        <v>2.7</v>
      </c>
      <c r="Y134" s="1">
        <v>0.06</v>
      </c>
      <c r="Z134" s="1">
        <v>0.09</v>
      </c>
      <c r="AA134" s="33"/>
      <c r="AC134" s="17"/>
      <c r="AD134" s="20"/>
      <c r="AE134" s="19" t="s">
        <v>358</v>
      </c>
      <c r="AF134" s="19" t="s">
        <v>380</v>
      </c>
      <c r="AG134" s="19">
        <v>30</v>
      </c>
      <c r="AH134" s="29">
        <v>0.03</v>
      </c>
      <c r="AI134" s="20"/>
      <c r="AJ134" s="19">
        <v>6.82</v>
      </c>
      <c r="AK134" s="20"/>
      <c r="AL134" s="29">
        <v>-0.69</v>
      </c>
      <c r="AM134" s="29">
        <v>7.0000000000000007E-2</v>
      </c>
    </row>
    <row r="135" spans="2:39" x14ac:dyDescent="0.2">
      <c r="C135" s="1" t="s">
        <v>372</v>
      </c>
      <c r="D135" s="1" t="s">
        <v>381</v>
      </c>
      <c r="E135" s="27"/>
      <c r="G135" s="27">
        <v>2.72</v>
      </c>
      <c r="I135" s="1">
        <v>462.8</v>
      </c>
      <c r="J135" s="15"/>
      <c r="K135" s="1">
        <v>-0.35</v>
      </c>
      <c r="L135" s="1">
        <v>0.05</v>
      </c>
      <c r="N135" s="16"/>
      <c r="O135" s="16"/>
      <c r="P135" s="16"/>
      <c r="Q135" s="17"/>
      <c r="S135" s="1" t="s">
        <v>20</v>
      </c>
      <c r="T135" s="1">
        <v>92.6</v>
      </c>
      <c r="U135" s="1">
        <v>2.7</v>
      </c>
      <c r="Y135" s="1">
        <v>-0.41</v>
      </c>
      <c r="Z135" s="1">
        <v>7.0000000000000007E-2</v>
      </c>
      <c r="AA135" s="33"/>
      <c r="AC135" s="17"/>
      <c r="AD135" s="20"/>
      <c r="AE135" s="19" t="s">
        <v>358</v>
      </c>
      <c r="AF135" s="19" t="s">
        <v>382</v>
      </c>
      <c r="AG135" s="19">
        <v>32</v>
      </c>
      <c r="AH135" s="29">
        <v>0.03</v>
      </c>
      <c r="AI135" s="20"/>
      <c r="AJ135" s="19">
        <v>6.45</v>
      </c>
      <c r="AK135" s="20"/>
      <c r="AL135" s="29">
        <v>-0.64</v>
      </c>
      <c r="AM135" s="29">
        <v>0.01</v>
      </c>
    </row>
    <row r="136" spans="2:39" x14ac:dyDescent="0.2">
      <c r="C136" s="1" t="s">
        <v>372</v>
      </c>
      <c r="D136" s="1" t="s">
        <v>383</v>
      </c>
      <c r="E136" s="27"/>
      <c r="G136" s="27">
        <v>2.72</v>
      </c>
      <c r="I136" s="1">
        <v>40.700000000000003</v>
      </c>
      <c r="J136" s="15"/>
      <c r="L136" s="1">
        <v>0.05</v>
      </c>
      <c r="N136" s="16"/>
      <c r="O136" s="16"/>
      <c r="P136" s="16"/>
      <c r="Q136" s="17"/>
      <c r="S136" s="1" t="s">
        <v>20</v>
      </c>
      <c r="T136" s="1">
        <v>94.4</v>
      </c>
      <c r="U136" s="1">
        <v>2.7</v>
      </c>
      <c r="Y136" s="1">
        <v>-0.45</v>
      </c>
      <c r="Z136" s="1">
        <v>7.0000000000000007E-2</v>
      </c>
      <c r="AA136" s="33"/>
      <c r="AC136" s="17"/>
      <c r="AD136" s="20"/>
      <c r="AE136" s="19" t="s">
        <v>358</v>
      </c>
      <c r="AF136" s="19" t="s">
        <v>384</v>
      </c>
      <c r="AG136" s="19">
        <v>33</v>
      </c>
      <c r="AH136" s="29">
        <v>0.03</v>
      </c>
      <c r="AI136" s="20"/>
      <c r="AJ136" s="19">
        <v>9.18</v>
      </c>
      <c r="AK136" s="20"/>
      <c r="AL136" s="29">
        <v>-0.64</v>
      </c>
      <c r="AM136" s="29">
        <v>0.1</v>
      </c>
    </row>
    <row r="137" spans="2:39" x14ac:dyDescent="0.2">
      <c r="C137" s="1" t="s">
        <v>372</v>
      </c>
      <c r="D137" s="1">
        <v>79.180000000000007</v>
      </c>
      <c r="E137" s="27"/>
      <c r="G137" s="27">
        <v>2.72</v>
      </c>
      <c r="I137" s="1">
        <v>736.59999999999991</v>
      </c>
      <c r="J137" s="15"/>
      <c r="K137" s="1">
        <v>-0.32</v>
      </c>
      <c r="L137" s="1">
        <v>7.0000000000000007E-2</v>
      </c>
      <c r="M137" s="14"/>
      <c r="N137" s="16"/>
      <c r="O137" s="16"/>
      <c r="P137" s="16"/>
      <c r="Q137" s="17"/>
      <c r="S137" s="1" t="s">
        <v>20</v>
      </c>
      <c r="T137" s="1">
        <v>95.2</v>
      </c>
      <c r="U137" s="1">
        <v>2.7</v>
      </c>
      <c r="Y137" s="1">
        <v>-0.55000000000000004</v>
      </c>
      <c r="Z137" s="1">
        <v>7.0000000000000007E-2</v>
      </c>
      <c r="AA137" s="33"/>
      <c r="AC137" s="17"/>
      <c r="AD137" s="20"/>
      <c r="AE137" s="19" t="s">
        <v>358</v>
      </c>
      <c r="AF137" s="19" t="s">
        <v>385</v>
      </c>
      <c r="AG137" s="19">
        <v>36.299999999999997</v>
      </c>
      <c r="AH137" s="29">
        <v>0.04</v>
      </c>
      <c r="AI137" s="20"/>
      <c r="AJ137" s="19">
        <v>8.91</v>
      </c>
      <c r="AK137" s="20"/>
      <c r="AL137" s="29">
        <v>-0.63</v>
      </c>
      <c r="AM137" s="29">
        <v>0.03</v>
      </c>
    </row>
    <row r="138" spans="2:39" x14ac:dyDescent="0.2">
      <c r="B138" s="13" t="s">
        <v>386</v>
      </c>
      <c r="D138" s="1" t="s">
        <v>387</v>
      </c>
      <c r="E138" s="34">
        <v>810</v>
      </c>
      <c r="G138" s="33">
        <v>0.81</v>
      </c>
      <c r="I138" s="15">
        <v>160</v>
      </c>
      <c r="J138" s="15"/>
      <c r="K138" s="14">
        <v>-0.57999999999999996</v>
      </c>
      <c r="L138" s="14">
        <v>0.06</v>
      </c>
      <c r="M138" s="14"/>
      <c r="N138" s="16">
        <v>4.7039316048344659E-7</v>
      </c>
      <c r="O138" s="16"/>
      <c r="P138" s="16"/>
      <c r="Q138" s="17"/>
      <c r="S138" s="1" t="s">
        <v>20</v>
      </c>
      <c r="T138" s="1">
        <v>96.3</v>
      </c>
      <c r="U138" s="1">
        <v>2.7</v>
      </c>
      <c r="Y138" s="1">
        <v>-0.62</v>
      </c>
      <c r="Z138" s="1">
        <v>7.0000000000000007E-2</v>
      </c>
      <c r="AA138" s="33"/>
      <c r="AC138" s="17"/>
      <c r="AD138" s="20"/>
      <c r="AE138" s="19" t="s">
        <v>358</v>
      </c>
      <c r="AF138" s="19" t="s">
        <v>388</v>
      </c>
      <c r="AG138" s="19">
        <v>37.299999999999997</v>
      </c>
      <c r="AH138" s="29">
        <v>0.04</v>
      </c>
      <c r="AI138" s="20"/>
      <c r="AJ138" s="19">
        <v>8.35</v>
      </c>
      <c r="AK138" s="20"/>
      <c r="AL138" s="29">
        <v>-0.62</v>
      </c>
      <c r="AM138" s="29">
        <v>7.0000000000000007E-2</v>
      </c>
    </row>
    <row r="139" spans="2:39" x14ac:dyDescent="0.2">
      <c r="B139" s="1" t="s">
        <v>360</v>
      </c>
      <c r="D139" s="1" t="s">
        <v>389</v>
      </c>
      <c r="E139" s="34">
        <v>810</v>
      </c>
      <c r="G139" s="33">
        <v>0.81</v>
      </c>
      <c r="I139" s="15">
        <v>190</v>
      </c>
      <c r="J139" s="15"/>
      <c r="K139" s="35">
        <v>-0.47</v>
      </c>
      <c r="L139" s="35">
        <v>0.1</v>
      </c>
      <c r="M139" s="14"/>
      <c r="N139" s="16">
        <v>4.8806049895195428E-7</v>
      </c>
      <c r="O139" s="16"/>
      <c r="P139" s="16"/>
      <c r="Q139" s="22"/>
      <c r="S139" s="1" t="s">
        <v>20</v>
      </c>
      <c r="T139" s="1">
        <v>97</v>
      </c>
      <c r="U139" s="1">
        <v>2.7</v>
      </c>
      <c r="Y139" s="1">
        <v>-0.1</v>
      </c>
      <c r="Z139" s="1">
        <v>7.0000000000000007E-2</v>
      </c>
      <c r="AA139" s="33"/>
      <c r="AC139" s="17"/>
      <c r="AD139" s="20"/>
      <c r="AE139" s="19" t="s">
        <v>358</v>
      </c>
      <c r="AF139" s="19" t="s">
        <v>390</v>
      </c>
      <c r="AG139" s="19">
        <v>38.299999999999997</v>
      </c>
      <c r="AH139" s="29">
        <v>0.04</v>
      </c>
      <c r="AI139" s="20"/>
      <c r="AJ139" s="19">
        <v>7.9</v>
      </c>
      <c r="AK139" s="20"/>
      <c r="AL139" s="29">
        <v>-0.59</v>
      </c>
      <c r="AM139" s="29">
        <v>7.0000000000000007E-2</v>
      </c>
    </row>
    <row r="140" spans="2:39" x14ac:dyDescent="0.2">
      <c r="D140" s="1" t="s">
        <v>391</v>
      </c>
      <c r="E140" s="34">
        <v>810</v>
      </c>
      <c r="G140" s="33">
        <v>0.81</v>
      </c>
      <c r="I140" s="15">
        <v>60</v>
      </c>
      <c r="J140" s="15"/>
      <c r="K140" s="35">
        <v>-0.73</v>
      </c>
      <c r="L140" s="35">
        <v>0.03</v>
      </c>
      <c r="M140" s="14"/>
      <c r="N140" s="16">
        <v>4.5481420839587027E-7</v>
      </c>
      <c r="O140" s="16"/>
      <c r="P140" s="16"/>
      <c r="Q140" s="22"/>
      <c r="S140" s="1" t="s">
        <v>20</v>
      </c>
      <c r="T140" s="1">
        <v>98.4</v>
      </c>
      <c r="U140" s="1">
        <v>2.7</v>
      </c>
      <c r="Y140" s="1">
        <v>-0.35</v>
      </c>
      <c r="Z140" s="1">
        <v>7.0000000000000007E-2</v>
      </c>
      <c r="AA140" s="33"/>
      <c r="AC140" s="17"/>
      <c r="AD140" s="20"/>
      <c r="AE140" s="19" t="s">
        <v>358</v>
      </c>
      <c r="AF140" s="19" t="s">
        <v>392</v>
      </c>
      <c r="AG140" s="19">
        <v>40.299999999999997</v>
      </c>
      <c r="AH140" s="29">
        <v>0.04</v>
      </c>
      <c r="AI140" s="20"/>
      <c r="AJ140" s="19">
        <v>7.98</v>
      </c>
      <c r="AK140" s="20"/>
      <c r="AL140" s="29">
        <v>-0.56000000000000005</v>
      </c>
      <c r="AM140" s="29">
        <v>7.0000000000000007E-2</v>
      </c>
    </row>
    <row r="141" spans="2:39" x14ac:dyDescent="0.2">
      <c r="D141" s="1" t="s">
        <v>393</v>
      </c>
      <c r="E141" s="34">
        <v>810</v>
      </c>
      <c r="G141" s="33">
        <v>0.81</v>
      </c>
      <c r="I141" s="15">
        <v>280</v>
      </c>
      <c r="J141" s="15"/>
      <c r="K141" s="35">
        <v>-0.56999999999999995</v>
      </c>
      <c r="L141" s="35">
        <v>0.13</v>
      </c>
      <c r="M141" s="14"/>
      <c r="N141" s="16">
        <v>6.9754116738496804E-7</v>
      </c>
      <c r="O141" s="16"/>
      <c r="P141" s="16"/>
      <c r="Q141" s="22"/>
      <c r="S141" s="1" t="s">
        <v>20</v>
      </c>
      <c r="T141" s="1">
        <v>101</v>
      </c>
      <c r="U141" s="1">
        <v>2.7</v>
      </c>
      <c r="Y141" s="1">
        <v>-0.18</v>
      </c>
      <c r="Z141" s="1">
        <v>7.0000000000000007E-2</v>
      </c>
      <c r="AA141" s="33"/>
      <c r="AC141" s="17"/>
      <c r="AD141" s="20"/>
      <c r="AE141" s="19" t="s">
        <v>358</v>
      </c>
      <c r="AF141" s="19" t="s">
        <v>394</v>
      </c>
      <c r="AG141" s="19">
        <v>41.3</v>
      </c>
      <c r="AH141" s="29">
        <v>0.04</v>
      </c>
      <c r="AI141" s="20"/>
      <c r="AJ141" s="19">
        <v>7.43</v>
      </c>
      <c r="AK141" s="20"/>
      <c r="AL141" s="29">
        <v>-0.62</v>
      </c>
      <c r="AM141" s="29">
        <v>0.03</v>
      </c>
    </row>
    <row r="142" spans="2:39" x14ac:dyDescent="0.2">
      <c r="D142" s="1" t="s">
        <v>395</v>
      </c>
      <c r="E142" s="34">
        <v>810</v>
      </c>
      <c r="G142" s="33">
        <v>0.81</v>
      </c>
      <c r="I142" s="15">
        <v>30</v>
      </c>
      <c r="J142" s="15"/>
      <c r="K142" s="35">
        <v>-0.38</v>
      </c>
      <c r="L142" s="35">
        <v>0.06</v>
      </c>
      <c r="M142" s="14"/>
      <c r="N142" s="16">
        <v>9.1307245838672269E-8</v>
      </c>
      <c r="O142" s="16"/>
      <c r="P142" s="16"/>
      <c r="Q142" s="22"/>
      <c r="S142" s="1" t="s">
        <v>20</v>
      </c>
      <c r="T142" s="1">
        <v>104.5</v>
      </c>
      <c r="U142" s="1">
        <v>2.7</v>
      </c>
      <c r="Y142" s="1">
        <v>0.02</v>
      </c>
      <c r="Z142" s="1">
        <v>0.08</v>
      </c>
      <c r="AA142" s="33"/>
      <c r="AC142" s="17"/>
      <c r="AD142" s="20"/>
      <c r="AE142" s="19" t="s">
        <v>358</v>
      </c>
      <c r="AF142" s="19" t="s">
        <v>396</v>
      </c>
      <c r="AG142" s="19">
        <v>42.3</v>
      </c>
      <c r="AH142" s="29">
        <v>0.04</v>
      </c>
      <c r="AI142" s="20"/>
      <c r="AJ142" s="19">
        <v>6.99</v>
      </c>
      <c r="AK142" s="20"/>
      <c r="AL142" s="29">
        <v>-0.59</v>
      </c>
      <c r="AM142" s="29">
        <v>0.05</v>
      </c>
    </row>
    <row r="143" spans="2:39" x14ac:dyDescent="0.2">
      <c r="D143" s="1" t="s">
        <v>397</v>
      </c>
      <c r="E143" s="34">
        <v>810</v>
      </c>
      <c r="G143" s="33">
        <v>0.81</v>
      </c>
      <c r="I143" s="15">
        <v>70</v>
      </c>
      <c r="J143" s="15"/>
      <c r="K143" s="35">
        <v>-0.36</v>
      </c>
      <c r="L143" s="35">
        <v>0.17</v>
      </c>
      <c r="M143" s="14"/>
      <c r="N143" s="16">
        <v>5.4329688069976638E-7</v>
      </c>
      <c r="O143" s="16"/>
      <c r="P143" s="16"/>
      <c r="Q143" s="22"/>
      <c r="S143" s="1" t="s">
        <v>20</v>
      </c>
      <c r="T143" s="1">
        <v>102</v>
      </c>
      <c r="U143" s="1">
        <v>2.7</v>
      </c>
      <c r="Y143" s="1">
        <v>-0.17</v>
      </c>
      <c r="Z143" s="1">
        <v>7.0000000000000007E-2</v>
      </c>
      <c r="AA143" s="33"/>
      <c r="AC143" s="17"/>
      <c r="AD143" s="20"/>
      <c r="AE143" s="19" t="s">
        <v>358</v>
      </c>
      <c r="AF143" s="19" t="s">
        <v>398</v>
      </c>
      <c r="AG143" s="19">
        <v>43.3</v>
      </c>
      <c r="AH143" s="29">
        <v>0.04</v>
      </c>
      <c r="AI143" s="20"/>
      <c r="AJ143" s="19">
        <v>7.06</v>
      </c>
      <c r="AK143" s="20"/>
      <c r="AL143" s="29">
        <v>-0.61</v>
      </c>
      <c r="AM143" s="29">
        <v>0.06</v>
      </c>
    </row>
    <row r="144" spans="2:39" x14ac:dyDescent="0.2">
      <c r="D144" s="1" t="s">
        <v>399</v>
      </c>
      <c r="E144" s="34">
        <v>810</v>
      </c>
      <c r="G144" s="33">
        <v>0.81</v>
      </c>
      <c r="I144" s="15">
        <v>30</v>
      </c>
      <c r="J144" s="15"/>
      <c r="K144" s="35">
        <v>-0.78</v>
      </c>
      <c r="L144" s="35">
        <v>0.11</v>
      </c>
      <c r="M144" s="14"/>
      <c r="N144" s="16">
        <v>1.5568887135947522E-7</v>
      </c>
      <c r="O144" s="16"/>
      <c r="P144" s="16"/>
      <c r="Q144" s="22"/>
      <c r="S144" s="1" t="s">
        <v>20</v>
      </c>
      <c r="T144" s="1">
        <v>105</v>
      </c>
      <c r="U144" s="1">
        <v>2.7</v>
      </c>
      <c r="Y144" s="1">
        <v>-0.15</v>
      </c>
      <c r="Z144" s="1">
        <v>7.0000000000000007E-2</v>
      </c>
      <c r="AA144" s="33"/>
      <c r="AC144" s="17"/>
      <c r="AD144" s="20"/>
      <c r="AE144" s="19" t="s">
        <v>400</v>
      </c>
      <c r="AF144" s="19" t="s">
        <v>359</v>
      </c>
      <c r="AG144" s="19">
        <v>0.86</v>
      </c>
      <c r="AH144" s="29">
        <v>0</v>
      </c>
      <c r="AI144" s="20"/>
      <c r="AJ144" s="19">
        <v>15.47</v>
      </c>
      <c r="AK144" s="20"/>
      <c r="AL144" s="29">
        <v>-0.62</v>
      </c>
      <c r="AM144" s="29">
        <v>0.05</v>
      </c>
    </row>
    <row r="145" spans="4:39" x14ac:dyDescent="0.2">
      <c r="D145" s="1" t="s">
        <v>401</v>
      </c>
      <c r="E145" s="34">
        <v>810</v>
      </c>
      <c r="G145" s="33">
        <v>0.81</v>
      </c>
      <c r="I145" s="15">
        <v>60</v>
      </c>
      <c r="J145" s="15"/>
      <c r="K145" s="35">
        <v>-0.56000000000000005</v>
      </c>
      <c r="L145" s="35">
        <v>0.05</v>
      </c>
      <c r="M145" s="14"/>
      <c r="N145" s="16">
        <v>3.2000512008192132E-7</v>
      </c>
      <c r="O145" s="16"/>
      <c r="P145" s="16"/>
      <c r="Q145" s="22"/>
      <c r="S145" s="1" t="s">
        <v>20</v>
      </c>
      <c r="T145" s="1">
        <v>106.5</v>
      </c>
      <c r="U145" s="1">
        <v>2.7</v>
      </c>
      <c r="Y145" s="1">
        <v>-0.28000000000000003</v>
      </c>
      <c r="Z145" s="1">
        <v>7.0000000000000007E-2</v>
      </c>
      <c r="AA145" s="33"/>
      <c r="AC145" s="17"/>
      <c r="AD145" s="20"/>
      <c r="AE145" s="19" t="s">
        <v>400</v>
      </c>
      <c r="AF145" s="19" t="s">
        <v>361</v>
      </c>
      <c r="AG145" s="19">
        <v>2.6</v>
      </c>
      <c r="AH145" s="29">
        <v>0</v>
      </c>
      <c r="AI145" s="20"/>
      <c r="AJ145" s="19">
        <v>16.48</v>
      </c>
      <c r="AK145" s="20"/>
      <c r="AL145" s="29">
        <v>-0.62</v>
      </c>
      <c r="AM145" s="29">
        <v>0.04</v>
      </c>
    </row>
    <row r="146" spans="4:39" x14ac:dyDescent="0.2">
      <c r="D146" s="1" t="s">
        <v>402</v>
      </c>
      <c r="E146" s="34">
        <v>810</v>
      </c>
      <c r="G146" s="33">
        <v>0.81</v>
      </c>
      <c r="I146" s="15">
        <v>50</v>
      </c>
      <c r="J146" s="15"/>
      <c r="K146" s="35">
        <v>-0.82</v>
      </c>
      <c r="L146" s="35">
        <v>0.15</v>
      </c>
      <c r="M146" s="14"/>
      <c r="N146" s="16">
        <v>2.6740541870340463E-7</v>
      </c>
      <c r="O146" s="16"/>
      <c r="P146" s="16"/>
      <c r="Q146" s="22"/>
      <c r="S146" s="1" t="s">
        <v>20</v>
      </c>
      <c r="T146" s="1">
        <v>106.9</v>
      </c>
      <c r="U146" s="1">
        <v>2.7</v>
      </c>
      <c r="Y146" s="1">
        <v>-0.15</v>
      </c>
      <c r="Z146" s="1">
        <v>7.0000000000000007E-2</v>
      </c>
      <c r="AA146" s="33"/>
      <c r="AC146" s="17"/>
      <c r="AD146" s="20"/>
      <c r="AE146" s="19" t="s">
        <v>400</v>
      </c>
      <c r="AF146" s="19" t="s">
        <v>363</v>
      </c>
      <c r="AG146" s="19">
        <v>4.3</v>
      </c>
      <c r="AH146" s="29">
        <v>0</v>
      </c>
      <c r="AI146" s="20"/>
      <c r="AJ146" s="19">
        <v>16.46</v>
      </c>
      <c r="AK146" s="20"/>
      <c r="AL146" s="29">
        <v>-0.67</v>
      </c>
      <c r="AM146" s="29">
        <v>0.09</v>
      </c>
    </row>
    <row r="147" spans="4:39" x14ac:dyDescent="0.2">
      <c r="D147" s="1" t="s">
        <v>403</v>
      </c>
      <c r="E147" s="34">
        <v>810</v>
      </c>
      <c r="G147" s="33">
        <v>0.81</v>
      </c>
      <c r="I147" s="15">
        <v>170</v>
      </c>
      <c r="J147" s="15"/>
      <c r="K147" s="35">
        <v>-0.36</v>
      </c>
      <c r="L147" s="35">
        <v>0.1</v>
      </c>
      <c r="M147" s="14"/>
      <c r="N147" s="16">
        <v>1.1455834389067091E-6</v>
      </c>
      <c r="O147" s="16"/>
      <c r="P147" s="16"/>
      <c r="Q147" s="22"/>
      <c r="S147" s="1" t="s">
        <v>20</v>
      </c>
      <c r="T147" s="1">
        <v>107.1</v>
      </c>
      <c r="U147" s="1">
        <v>2.7</v>
      </c>
      <c r="Y147" s="1">
        <v>-7.0000000000000007E-2</v>
      </c>
      <c r="Z147" s="1">
        <v>7.0000000000000007E-2</v>
      </c>
      <c r="AA147" s="33"/>
      <c r="AC147" s="17"/>
      <c r="AD147" s="20"/>
      <c r="AE147" s="19" t="s">
        <v>400</v>
      </c>
      <c r="AF147" s="19" t="s">
        <v>364</v>
      </c>
      <c r="AG147" s="19">
        <v>6</v>
      </c>
      <c r="AH147" s="29">
        <v>0.01</v>
      </c>
      <c r="AI147" s="20"/>
      <c r="AJ147" s="19">
        <v>15.09</v>
      </c>
      <c r="AK147" s="20"/>
      <c r="AL147" s="29">
        <v>-0.63</v>
      </c>
      <c r="AM147" s="29">
        <v>0.05</v>
      </c>
    </row>
    <row r="148" spans="4:39" x14ac:dyDescent="0.2">
      <c r="D148" s="1" t="s">
        <v>404</v>
      </c>
      <c r="E148" s="34">
        <v>900</v>
      </c>
      <c r="G148" s="33">
        <v>0.9</v>
      </c>
      <c r="I148" s="15">
        <v>240</v>
      </c>
      <c r="J148" s="15"/>
      <c r="K148" s="35">
        <v>-0.5</v>
      </c>
      <c r="L148" s="35">
        <v>0.04</v>
      </c>
      <c r="M148" s="14"/>
      <c r="N148" s="16">
        <v>6.7712447804988146E-7</v>
      </c>
      <c r="O148" s="16"/>
      <c r="P148" s="16"/>
      <c r="Q148" s="22"/>
      <c r="S148" s="1" t="s">
        <v>20</v>
      </c>
      <c r="T148" s="1">
        <v>107.4</v>
      </c>
      <c r="U148" s="1">
        <v>2.7</v>
      </c>
      <c r="Y148" s="1">
        <v>-0.25</v>
      </c>
      <c r="Z148" s="1">
        <v>0.09</v>
      </c>
      <c r="AA148" s="33"/>
      <c r="AC148" s="17"/>
      <c r="AD148" s="20"/>
      <c r="AE148" s="19" t="s">
        <v>400</v>
      </c>
      <c r="AF148" s="19" t="s">
        <v>367</v>
      </c>
      <c r="AG148" s="19">
        <v>7.7</v>
      </c>
      <c r="AH148" s="29">
        <v>0.01</v>
      </c>
      <c r="AI148" s="20"/>
      <c r="AJ148" s="19">
        <v>14.36</v>
      </c>
      <c r="AK148" s="20"/>
      <c r="AL148" s="29">
        <v>-0.62</v>
      </c>
      <c r="AM148" s="29">
        <v>0.1</v>
      </c>
    </row>
    <row r="149" spans="4:39" x14ac:dyDescent="0.2">
      <c r="D149" s="1" t="s">
        <v>405</v>
      </c>
      <c r="E149" s="34">
        <v>900</v>
      </c>
      <c r="G149" s="33">
        <v>0.9</v>
      </c>
      <c r="I149" s="15">
        <v>410</v>
      </c>
      <c r="J149" s="15"/>
      <c r="K149" s="35">
        <v>-0.6</v>
      </c>
      <c r="L149" s="35">
        <v>0.02</v>
      </c>
      <c r="M149" s="14"/>
      <c r="N149" s="16">
        <v>1.293289718977607E-6</v>
      </c>
      <c r="O149" s="16"/>
      <c r="P149" s="16"/>
      <c r="Q149" s="22"/>
      <c r="S149" s="1" t="s">
        <v>20</v>
      </c>
      <c r="T149" s="1">
        <v>108.2</v>
      </c>
      <c r="U149" s="1">
        <v>2.7</v>
      </c>
      <c r="Y149" s="1">
        <v>-0.24</v>
      </c>
      <c r="Z149" s="1">
        <v>7.0000000000000007E-2</v>
      </c>
      <c r="AA149" s="33"/>
      <c r="AC149" s="17"/>
      <c r="AD149" s="20"/>
      <c r="AE149" s="19" t="s">
        <v>400</v>
      </c>
      <c r="AF149" s="19" t="s">
        <v>368</v>
      </c>
      <c r="AG149" s="19">
        <v>9.4</v>
      </c>
      <c r="AH149" s="29">
        <v>0.01</v>
      </c>
      <c r="AI149" s="20"/>
      <c r="AJ149" s="19">
        <v>14.6</v>
      </c>
      <c r="AK149" s="20"/>
      <c r="AL149" s="29">
        <v>-0.6</v>
      </c>
      <c r="AM149" s="29">
        <v>7.0000000000000007E-2</v>
      </c>
    </row>
    <row r="150" spans="4:39" x14ac:dyDescent="0.2">
      <c r="D150" s="1" t="s">
        <v>406</v>
      </c>
      <c r="E150" s="34">
        <v>900</v>
      </c>
      <c r="G150" s="33">
        <v>0.9</v>
      </c>
      <c r="I150" s="15">
        <v>500</v>
      </c>
      <c r="J150" s="15"/>
      <c r="K150" s="35">
        <v>-0.34</v>
      </c>
      <c r="L150" s="35">
        <v>0.05</v>
      </c>
      <c r="M150" s="14"/>
      <c r="N150" s="16">
        <v>1.3328392942349369E-6</v>
      </c>
      <c r="O150" s="16"/>
      <c r="P150" s="16"/>
      <c r="Q150" s="22"/>
      <c r="S150" s="1" t="s">
        <v>20</v>
      </c>
      <c r="T150" s="1">
        <v>108.2</v>
      </c>
      <c r="U150" s="1">
        <v>2.7</v>
      </c>
      <c r="Y150" s="1">
        <v>-0.31</v>
      </c>
      <c r="Z150" s="1">
        <v>7.0000000000000007E-2</v>
      </c>
      <c r="AA150" s="33"/>
      <c r="AC150" s="17"/>
      <c r="AD150" s="20"/>
      <c r="AE150" s="19" t="s">
        <v>400</v>
      </c>
      <c r="AF150" s="19" t="s">
        <v>407</v>
      </c>
      <c r="AG150" s="19">
        <v>11.1</v>
      </c>
      <c r="AH150" s="29">
        <v>0.01</v>
      </c>
      <c r="AI150" s="20"/>
      <c r="AJ150" s="19">
        <v>13.01</v>
      </c>
      <c r="AK150" s="20"/>
      <c r="AL150" s="29">
        <v>-0.62</v>
      </c>
      <c r="AM150" s="29">
        <v>0.06</v>
      </c>
    </row>
    <row r="151" spans="4:39" x14ac:dyDescent="0.2">
      <c r="D151" s="1" t="s">
        <v>408</v>
      </c>
      <c r="E151" s="34">
        <v>900</v>
      </c>
      <c r="G151" s="33">
        <v>0.9</v>
      </c>
      <c r="I151" s="15">
        <v>700</v>
      </c>
      <c r="J151" s="15"/>
      <c r="K151" s="35">
        <v>-0.21</v>
      </c>
      <c r="L151" s="35">
        <v>0.04</v>
      </c>
      <c r="M151" s="14"/>
      <c r="N151" s="16">
        <v>2.1670551887040699E-6</v>
      </c>
      <c r="O151" s="16"/>
      <c r="P151" s="16"/>
      <c r="Q151" s="22"/>
      <c r="S151" s="1" t="s">
        <v>20</v>
      </c>
      <c r="T151" s="1">
        <v>108.2</v>
      </c>
      <c r="U151" s="1">
        <v>2.7</v>
      </c>
      <c r="Y151" s="1">
        <v>-0.23</v>
      </c>
      <c r="Z151" s="1">
        <v>7.0000000000000007E-2</v>
      </c>
      <c r="AA151" s="33"/>
      <c r="AC151" s="17"/>
      <c r="AD151" s="20"/>
      <c r="AE151" s="19" t="s">
        <v>400</v>
      </c>
      <c r="AF151" s="19" t="s">
        <v>409</v>
      </c>
      <c r="AG151" s="19">
        <v>12.9</v>
      </c>
      <c r="AH151" s="29">
        <v>0.01</v>
      </c>
      <c r="AI151" s="20"/>
      <c r="AJ151" s="19">
        <v>13.04</v>
      </c>
      <c r="AK151" s="20"/>
      <c r="AL151" s="29">
        <v>-0.61</v>
      </c>
      <c r="AM151" s="29">
        <v>0.05</v>
      </c>
    </row>
    <row r="152" spans="4:39" x14ac:dyDescent="0.2">
      <c r="D152" s="1" t="s">
        <v>410</v>
      </c>
      <c r="E152" s="34">
        <v>900</v>
      </c>
      <c r="G152" s="33">
        <v>0.9</v>
      </c>
      <c r="I152" s="15">
        <v>130</v>
      </c>
      <c r="J152" s="15"/>
      <c r="K152" s="35">
        <v>-0.09</v>
      </c>
      <c r="L152" s="35">
        <v>0.02</v>
      </c>
      <c r="M152" s="14"/>
      <c r="N152" s="16">
        <v>4.0155680484339288E-7</v>
      </c>
      <c r="O152" s="16"/>
      <c r="P152" s="16"/>
      <c r="Q152" s="22"/>
      <c r="R152" s="13" t="s">
        <v>411</v>
      </c>
      <c r="S152" s="33" t="s">
        <v>412</v>
      </c>
      <c r="T152" s="1" t="s">
        <v>413</v>
      </c>
      <c r="U152" s="1">
        <v>2.35</v>
      </c>
      <c r="V152" s="1">
        <v>0.05</v>
      </c>
      <c r="W152" s="14">
        <v>5.4667999999999992</v>
      </c>
      <c r="AA152" s="1">
        <v>-0.28000000000000003</v>
      </c>
      <c r="AB152" s="1">
        <v>0.05</v>
      </c>
      <c r="AC152" s="17"/>
      <c r="AD152" s="20"/>
      <c r="AE152" s="19" t="s">
        <v>400</v>
      </c>
      <c r="AF152" s="19" t="s">
        <v>414</v>
      </c>
      <c r="AG152" s="19">
        <v>14.6</v>
      </c>
      <c r="AH152" s="29">
        <v>0.01</v>
      </c>
      <c r="AI152" s="20"/>
      <c r="AJ152" s="19">
        <v>14.43</v>
      </c>
      <c r="AK152" s="20"/>
      <c r="AL152" s="29">
        <v>-0.56999999999999995</v>
      </c>
      <c r="AM152" s="29">
        <v>0.1</v>
      </c>
    </row>
    <row r="153" spans="4:39" x14ac:dyDescent="0.2">
      <c r="D153" s="1" t="s">
        <v>415</v>
      </c>
      <c r="E153" s="34">
        <v>900</v>
      </c>
      <c r="G153" s="33">
        <v>0.9</v>
      </c>
      <c r="I153" s="15">
        <v>880</v>
      </c>
      <c r="J153" s="15"/>
      <c r="K153" s="35">
        <v>-0.24</v>
      </c>
      <c r="L153" s="35">
        <v>0.04</v>
      </c>
      <c r="M153" s="14"/>
      <c r="N153" s="16">
        <v>4.5670157665839761E-6</v>
      </c>
      <c r="O153" s="16"/>
      <c r="P153" s="16"/>
      <c r="Q153" s="22"/>
      <c r="R153" s="1" t="s">
        <v>25</v>
      </c>
      <c r="S153" s="33" t="s">
        <v>412</v>
      </c>
      <c r="T153" s="1">
        <v>383.6</v>
      </c>
      <c r="U153" s="1">
        <v>2.35</v>
      </c>
      <c r="V153" s="1">
        <v>0.05</v>
      </c>
      <c r="W153" s="14">
        <v>26.115499999999997</v>
      </c>
      <c r="AA153" s="1">
        <v>-0.24</v>
      </c>
      <c r="AB153" s="1">
        <v>0.05</v>
      </c>
      <c r="AC153" s="17"/>
      <c r="AD153" s="20"/>
      <c r="AE153" s="19" t="s">
        <v>400</v>
      </c>
      <c r="AF153" s="19" t="s">
        <v>416</v>
      </c>
      <c r="AG153" s="19">
        <v>16.3</v>
      </c>
      <c r="AH153" s="29">
        <v>0.02</v>
      </c>
      <c r="AI153" s="20"/>
      <c r="AJ153" s="19">
        <v>15.51</v>
      </c>
      <c r="AK153" s="20"/>
      <c r="AL153" s="29">
        <v>-0.62</v>
      </c>
      <c r="AM153" s="29">
        <v>0.05</v>
      </c>
    </row>
    <row r="154" spans="4:39" x14ac:dyDescent="0.2">
      <c r="D154" s="1" t="s">
        <v>417</v>
      </c>
      <c r="E154" s="34">
        <v>900</v>
      </c>
      <c r="G154" s="33">
        <v>0.9</v>
      </c>
      <c r="I154" s="15">
        <v>120</v>
      </c>
      <c r="J154" s="15"/>
      <c r="K154" s="35">
        <v>-0.48</v>
      </c>
      <c r="L154" s="35">
        <v>0.1</v>
      </c>
      <c r="M154" s="14"/>
      <c r="N154" s="16">
        <v>5.444819027827562E-7</v>
      </c>
      <c r="O154" s="16"/>
      <c r="P154" s="16"/>
      <c r="Q154" s="22"/>
      <c r="R154" s="33"/>
      <c r="S154" s="33" t="s">
        <v>412</v>
      </c>
      <c r="T154" s="1">
        <v>453.1</v>
      </c>
      <c r="U154" s="1">
        <v>2.35</v>
      </c>
      <c r="V154" s="1">
        <v>0.05</v>
      </c>
      <c r="W154" s="14">
        <v>3.9127999999999998</v>
      </c>
      <c r="AA154" s="1">
        <v>-0.3</v>
      </c>
      <c r="AB154" s="1">
        <v>7.0000000000000007E-2</v>
      </c>
      <c r="AC154" s="17"/>
      <c r="AD154" s="20"/>
      <c r="AE154" s="19" t="s">
        <v>418</v>
      </c>
      <c r="AF154" s="19" t="s">
        <v>419</v>
      </c>
      <c r="AG154" s="36">
        <v>1</v>
      </c>
      <c r="AH154" s="29">
        <v>0</v>
      </c>
      <c r="AI154" s="20"/>
      <c r="AJ154" s="19"/>
      <c r="AK154" s="20"/>
      <c r="AL154" s="29">
        <v>-0.67</v>
      </c>
      <c r="AM154" s="29">
        <v>0.06</v>
      </c>
    </row>
    <row r="155" spans="4:39" x14ac:dyDescent="0.2">
      <c r="D155" s="1" t="s">
        <v>420</v>
      </c>
      <c r="E155" s="34">
        <v>900</v>
      </c>
      <c r="G155" s="33">
        <v>0.9</v>
      </c>
      <c r="I155" s="15">
        <v>130</v>
      </c>
      <c r="J155" s="15"/>
      <c r="K155" s="35">
        <v>-0.23</v>
      </c>
      <c r="L155" s="35">
        <v>7.0000000000000007E-2</v>
      </c>
      <c r="M155" s="14"/>
      <c r="N155" s="16">
        <v>5.8783631019669906E-7</v>
      </c>
      <c r="O155" s="16"/>
      <c r="P155" s="16"/>
      <c r="Q155" s="22"/>
      <c r="R155" s="33"/>
      <c r="S155" s="33" t="s">
        <v>412</v>
      </c>
      <c r="T155" s="1">
        <v>487</v>
      </c>
      <c r="U155" s="1">
        <v>2.35</v>
      </c>
      <c r="V155" s="1">
        <v>0.05</v>
      </c>
      <c r="W155" s="14">
        <v>3.5915999999999997</v>
      </c>
      <c r="AA155" s="1">
        <v>-0.39</v>
      </c>
      <c r="AB155" s="1">
        <v>0.05</v>
      </c>
      <c r="AC155" s="17"/>
      <c r="AD155" s="20"/>
      <c r="AE155" s="19" t="s">
        <v>421</v>
      </c>
      <c r="AF155" s="19" t="s">
        <v>422</v>
      </c>
      <c r="AG155" s="36">
        <v>1</v>
      </c>
      <c r="AH155" s="29">
        <v>0</v>
      </c>
      <c r="AI155" s="20"/>
      <c r="AJ155" s="19"/>
      <c r="AK155" s="20"/>
      <c r="AL155" s="29">
        <v>-0.65</v>
      </c>
      <c r="AM155" s="29">
        <v>0.08</v>
      </c>
    </row>
    <row r="156" spans="4:39" x14ac:dyDescent="0.2">
      <c r="D156" s="1" t="s">
        <v>423</v>
      </c>
      <c r="E156" s="34">
        <v>900</v>
      </c>
      <c r="G156" s="33">
        <v>0.9</v>
      </c>
      <c r="I156" s="15">
        <v>110</v>
      </c>
      <c r="J156" s="15"/>
      <c r="K156" s="35">
        <v>-0.56000000000000005</v>
      </c>
      <c r="L156" s="35">
        <v>0.1</v>
      </c>
      <c r="M156" s="14"/>
      <c r="N156" s="16">
        <v>4.8504945299650328E-7</v>
      </c>
      <c r="O156" s="16"/>
      <c r="P156" s="16"/>
      <c r="Q156" s="22"/>
      <c r="R156" s="33"/>
      <c r="S156" s="33" t="s">
        <v>412</v>
      </c>
      <c r="T156" s="1">
        <v>521.4</v>
      </c>
      <c r="U156" s="1">
        <v>2.35</v>
      </c>
      <c r="V156" s="1">
        <v>0.05</v>
      </c>
      <c r="W156" s="14">
        <v>5.7850999999999999</v>
      </c>
      <c r="AA156" s="1">
        <v>-0.36</v>
      </c>
      <c r="AB156" s="1">
        <v>0.05</v>
      </c>
      <c r="AC156" s="17"/>
      <c r="AD156" s="20"/>
      <c r="AE156" s="19" t="s">
        <v>424</v>
      </c>
      <c r="AF156" s="19" t="s">
        <v>425</v>
      </c>
      <c r="AG156" s="36">
        <v>1</v>
      </c>
      <c r="AH156" s="29">
        <v>0</v>
      </c>
      <c r="AI156" s="20"/>
      <c r="AJ156" s="19"/>
      <c r="AK156" s="20"/>
      <c r="AL156" s="29">
        <v>-0.59</v>
      </c>
      <c r="AM156" s="29">
        <v>0.03</v>
      </c>
    </row>
    <row r="157" spans="4:39" x14ac:dyDescent="0.2">
      <c r="D157" s="1" t="s">
        <v>426</v>
      </c>
      <c r="E157" s="34">
        <v>900</v>
      </c>
      <c r="G157" s="33">
        <v>0.9</v>
      </c>
      <c r="I157" s="15">
        <v>190</v>
      </c>
      <c r="J157" s="15"/>
      <c r="K157" s="35">
        <v>-0.44</v>
      </c>
      <c r="L157" s="35">
        <v>0.1</v>
      </c>
      <c r="M157" s="14"/>
      <c r="N157" s="16">
        <v>8.1504487036496856E-7</v>
      </c>
      <c r="O157" s="16"/>
      <c r="P157" s="16"/>
      <c r="Q157" s="22"/>
      <c r="R157" s="33"/>
      <c r="S157" s="33" t="s">
        <v>412</v>
      </c>
      <c r="T157" s="1">
        <v>551.29999999999995</v>
      </c>
      <c r="U157" s="1">
        <v>2.35</v>
      </c>
      <c r="V157" s="1">
        <v>0.05</v>
      </c>
      <c r="W157" s="14">
        <v>4.9818999999999996</v>
      </c>
      <c r="AA157" s="1">
        <v>-0.35</v>
      </c>
      <c r="AB157" s="1">
        <v>7.0000000000000007E-2</v>
      </c>
      <c r="AC157" s="17"/>
      <c r="AD157" s="20"/>
      <c r="AE157" s="19" t="s">
        <v>424</v>
      </c>
      <c r="AF157" s="19" t="s">
        <v>427</v>
      </c>
      <c r="AG157" s="36">
        <v>1</v>
      </c>
      <c r="AH157" s="29">
        <v>0</v>
      </c>
      <c r="AI157" s="20"/>
      <c r="AJ157" s="19"/>
      <c r="AK157" s="20"/>
      <c r="AL157" s="29">
        <v>-0.62</v>
      </c>
      <c r="AM157" s="29">
        <v>0.05</v>
      </c>
    </row>
    <row r="158" spans="4:39" x14ac:dyDescent="0.2">
      <c r="D158" s="1" t="s">
        <v>428</v>
      </c>
      <c r="E158" s="34">
        <v>900</v>
      </c>
      <c r="G158" s="33">
        <v>0.9</v>
      </c>
      <c r="I158" s="15">
        <v>100</v>
      </c>
      <c r="J158" s="15"/>
      <c r="K158" s="35">
        <v>-0.41</v>
      </c>
      <c r="L158" s="35">
        <v>0.05</v>
      </c>
      <c r="M158" s="28"/>
      <c r="N158" s="16">
        <v>5.2944228549645801E-7</v>
      </c>
      <c r="O158" s="16"/>
      <c r="P158" s="16"/>
      <c r="Q158" s="22"/>
      <c r="R158" s="33"/>
      <c r="S158" s="33" t="s">
        <v>412</v>
      </c>
      <c r="T158" s="1">
        <v>570.9</v>
      </c>
      <c r="U158" s="1">
        <v>2.35</v>
      </c>
      <c r="V158" s="1">
        <v>0.05</v>
      </c>
      <c r="W158" s="14">
        <v>6.6276000000000002</v>
      </c>
      <c r="AA158" s="1">
        <v>-0.35</v>
      </c>
      <c r="AB158" s="1">
        <v>0.05</v>
      </c>
      <c r="AC158" s="17"/>
      <c r="AD158" s="20"/>
      <c r="AE158" s="19" t="s">
        <v>429</v>
      </c>
      <c r="AF158" s="19" t="s">
        <v>430</v>
      </c>
      <c r="AG158" s="36">
        <v>1</v>
      </c>
      <c r="AH158" s="29">
        <v>0</v>
      </c>
      <c r="AI158" s="20"/>
      <c r="AJ158" s="19"/>
      <c r="AK158" s="20"/>
      <c r="AL158" s="29">
        <v>-0.66</v>
      </c>
      <c r="AM158" s="29">
        <v>0.2</v>
      </c>
    </row>
    <row r="159" spans="4:39" x14ac:dyDescent="0.2">
      <c r="D159" s="1" t="s">
        <v>431</v>
      </c>
      <c r="E159" s="34">
        <v>900</v>
      </c>
      <c r="G159" s="33">
        <v>0.9</v>
      </c>
      <c r="I159" s="15">
        <v>170</v>
      </c>
      <c r="J159" s="15"/>
      <c r="K159" s="35">
        <v>-0.36</v>
      </c>
      <c r="L159" s="35">
        <v>7.0000000000000007E-2</v>
      </c>
      <c r="M159" s="14"/>
      <c r="N159" s="16">
        <v>8.994090353573564E-7</v>
      </c>
      <c r="O159" s="16"/>
      <c r="P159" s="16"/>
      <c r="Q159" s="22"/>
      <c r="R159" s="33"/>
      <c r="S159" s="33" t="s">
        <v>432</v>
      </c>
      <c r="T159" s="1">
        <v>579.4</v>
      </c>
      <c r="U159" s="1">
        <v>2.35</v>
      </c>
      <c r="V159" s="1">
        <v>0.05</v>
      </c>
      <c r="W159" s="14">
        <v>4.5317999999999996</v>
      </c>
      <c r="AA159" s="1">
        <v>-0.37</v>
      </c>
      <c r="AB159" s="1">
        <v>0.05</v>
      </c>
      <c r="AC159" s="17"/>
      <c r="AD159" s="20"/>
      <c r="AE159" s="19" t="s">
        <v>433</v>
      </c>
      <c r="AF159" s="19" t="s">
        <v>434</v>
      </c>
      <c r="AG159" s="36">
        <v>1</v>
      </c>
      <c r="AH159" s="29">
        <v>0</v>
      </c>
      <c r="AI159" s="20"/>
      <c r="AJ159" s="19"/>
      <c r="AK159" s="20"/>
      <c r="AL159" s="29">
        <v>-0.65</v>
      </c>
      <c r="AM159" s="29">
        <v>0.09</v>
      </c>
    </row>
    <row r="160" spans="4:39" x14ac:dyDescent="0.2">
      <c r="D160" s="1" t="s">
        <v>435</v>
      </c>
      <c r="E160" s="34">
        <v>900</v>
      </c>
      <c r="G160" s="33">
        <v>0.9</v>
      </c>
      <c r="I160" s="15">
        <v>140</v>
      </c>
      <c r="J160" s="15"/>
      <c r="K160" s="35">
        <v>-0.34</v>
      </c>
      <c r="L160" s="35">
        <v>0.04</v>
      </c>
      <c r="M160" s="14"/>
      <c r="N160" s="16">
        <v>7.6503150290438757E-7</v>
      </c>
      <c r="O160" s="16"/>
      <c r="P160" s="16"/>
      <c r="Q160" s="22"/>
      <c r="R160" s="33"/>
      <c r="S160" s="33" t="s">
        <v>412</v>
      </c>
      <c r="T160" s="1">
        <v>590.29999999999995</v>
      </c>
      <c r="U160" s="1">
        <v>2.35</v>
      </c>
      <c r="V160" s="1">
        <v>0.05</v>
      </c>
      <c r="W160" s="14">
        <v>7.0296000000000003</v>
      </c>
      <c r="AA160" s="1">
        <v>-0.35</v>
      </c>
      <c r="AB160" s="1">
        <v>0.05</v>
      </c>
      <c r="AC160" s="17"/>
      <c r="AD160" s="20"/>
      <c r="AE160" s="19" t="s">
        <v>436</v>
      </c>
      <c r="AF160" s="19" t="s">
        <v>437</v>
      </c>
      <c r="AG160" s="36">
        <v>1</v>
      </c>
      <c r="AH160" s="29">
        <v>0</v>
      </c>
      <c r="AI160" s="20"/>
      <c r="AJ160" s="19"/>
      <c r="AK160" s="20"/>
      <c r="AL160" s="29">
        <v>-0.65</v>
      </c>
      <c r="AM160" s="29">
        <v>0.05</v>
      </c>
    </row>
    <row r="161" spans="4:39" x14ac:dyDescent="0.2">
      <c r="D161" s="1" t="s">
        <v>438</v>
      </c>
      <c r="E161" s="34">
        <v>1035</v>
      </c>
      <c r="G161" s="33">
        <v>1.0349999999999999</v>
      </c>
      <c r="I161" s="15">
        <v>50</v>
      </c>
      <c r="J161" s="15"/>
      <c r="K161" s="35">
        <v>-0.17</v>
      </c>
      <c r="L161" s="35">
        <v>0.08</v>
      </c>
      <c r="M161" s="14"/>
      <c r="N161" s="16">
        <v>1.4454585138951929E-7</v>
      </c>
      <c r="O161" s="16"/>
      <c r="P161" s="16"/>
      <c r="Q161" s="22"/>
      <c r="R161" s="33"/>
      <c r="S161" s="33" t="s">
        <v>432</v>
      </c>
      <c r="T161" s="1">
        <v>592.79999999999995</v>
      </c>
      <c r="U161" s="1">
        <v>2.35</v>
      </c>
      <c r="V161" s="1">
        <v>0.05</v>
      </c>
      <c r="W161" s="14">
        <v>7.2943999999999996</v>
      </c>
      <c r="AA161" s="1">
        <v>-0.32</v>
      </c>
      <c r="AB161" s="1">
        <v>0.06</v>
      </c>
      <c r="AC161" s="17"/>
      <c r="AD161" s="20"/>
      <c r="AE161" s="19" t="s">
        <v>436</v>
      </c>
      <c r="AF161" s="19" t="s">
        <v>439</v>
      </c>
      <c r="AG161" s="36">
        <v>1</v>
      </c>
      <c r="AH161" s="29">
        <v>0</v>
      </c>
      <c r="AI161" s="20"/>
      <c r="AJ161" s="19"/>
      <c r="AK161" s="20"/>
      <c r="AL161" s="29">
        <v>-0.67</v>
      </c>
      <c r="AM161" s="29">
        <v>0.1</v>
      </c>
    </row>
    <row r="162" spans="4:39" x14ac:dyDescent="0.2">
      <c r="D162" s="1" t="s">
        <v>440</v>
      </c>
      <c r="E162" s="34">
        <v>1035</v>
      </c>
      <c r="G162" s="33">
        <v>1.0349999999999999</v>
      </c>
      <c r="I162" s="15">
        <v>120</v>
      </c>
      <c r="J162" s="15"/>
      <c r="K162" s="35">
        <v>-0.36</v>
      </c>
      <c r="L162" s="35">
        <v>7.0000000000000007E-2</v>
      </c>
      <c r="M162" s="14"/>
      <c r="N162" s="16">
        <v>2.8933161984718468E-7</v>
      </c>
      <c r="O162" s="16"/>
      <c r="P162" s="16"/>
      <c r="Q162" s="22"/>
      <c r="R162" s="33"/>
      <c r="S162" s="33" t="s">
        <v>432</v>
      </c>
      <c r="T162" s="1">
        <v>593.29999999999995</v>
      </c>
      <c r="U162" s="1">
        <v>2.35</v>
      </c>
      <c r="V162" s="1">
        <v>0.05</v>
      </c>
      <c r="W162" s="14">
        <v>12.8874</v>
      </c>
      <c r="AA162" s="1">
        <v>-0.2</v>
      </c>
      <c r="AB162" s="1">
        <v>0.05</v>
      </c>
      <c r="AC162" s="17"/>
      <c r="AD162" s="20"/>
      <c r="AE162" s="19" t="s">
        <v>436</v>
      </c>
      <c r="AF162" s="19" t="s">
        <v>441</v>
      </c>
      <c r="AG162" s="36">
        <v>1</v>
      </c>
      <c r="AH162" s="29">
        <v>0</v>
      </c>
      <c r="AI162" s="20"/>
      <c r="AJ162" s="19"/>
      <c r="AK162" s="20"/>
      <c r="AL162" s="29">
        <v>-0.66</v>
      </c>
      <c r="AM162" s="29">
        <v>0.01</v>
      </c>
    </row>
    <row r="163" spans="4:39" x14ac:dyDescent="0.2">
      <c r="D163" s="1" t="s">
        <v>442</v>
      </c>
      <c r="E163" s="34">
        <v>1035</v>
      </c>
      <c r="G163" s="33">
        <v>1.0349999999999999</v>
      </c>
      <c r="I163" s="15">
        <v>100</v>
      </c>
      <c r="J163" s="15"/>
      <c r="K163" s="35">
        <v>-0.81</v>
      </c>
      <c r="L163" s="35">
        <v>7.0000000000000007E-2</v>
      </c>
      <c r="M163" s="14"/>
      <c r="N163" s="16">
        <v>3.143685279379311E-7</v>
      </c>
      <c r="O163" s="16"/>
      <c r="P163" s="16"/>
      <c r="Q163" s="22"/>
      <c r="R163" s="33"/>
      <c r="S163" s="33" t="s">
        <v>432</v>
      </c>
      <c r="T163" s="1">
        <v>594.1</v>
      </c>
      <c r="U163" s="1">
        <v>2.35</v>
      </c>
      <c r="V163" s="1">
        <v>0.05</v>
      </c>
      <c r="W163" s="14">
        <v>5.4026999999999994</v>
      </c>
      <c r="AA163" s="1">
        <v>-0.36</v>
      </c>
      <c r="AB163" s="1">
        <v>0.05</v>
      </c>
      <c r="AC163" s="17"/>
      <c r="AD163" s="20"/>
      <c r="AE163" s="19" t="s">
        <v>436</v>
      </c>
      <c r="AF163" s="19" t="s">
        <v>443</v>
      </c>
      <c r="AG163" s="36">
        <v>1</v>
      </c>
      <c r="AH163" s="29">
        <v>0</v>
      </c>
      <c r="AI163" s="20"/>
      <c r="AJ163" s="19"/>
      <c r="AK163" s="20"/>
      <c r="AL163" s="29">
        <v>-0.68</v>
      </c>
      <c r="AM163" s="29">
        <v>0.08</v>
      </c>
    </row>
    <row r="164" spans="4:39" x14ac:dyDescent="0.2">
      <c r="D164" s="1" t="s">
        <v>444</v>
      </c>
      <c r="E164" s="34">
        <v>1035</v>
      </c>
      <c r="G164" s="33">
        <v>1.0349999999999999</v>
      </c>
      <c r="I164" s="15">
        <v>100</v>
      </c>
      <c r="J164" s="15"/>
      <c r="K164" s="35">
        <v>-0.79</v>
      </c>
      <c r="L164" s="35">
        <v>0.08</v>
      </c>
      <c r="M164" s="14"/>
      <c r="N164" s="16">
        <v>2.4281451156646927E-7</v>
      </c>
      <c r="O164" s="16"/>
      <c r="P164" s="16"/>
      <c r="Q164" s="22"/>
      <c r="R164" s="33"/>
      <c r="S164" s="33" t="s">
        <v>432</v>
      </c>
      <c r="T164" s="1">
        <v>595.6</v>
      </c>
      <c r="U164" s="1">
        <v>2.35</v>
      </c>
      <c r="V164" s="1">
        <v>0.05</v>
      </c>
      <c r="W164" s="14">
        <v>2.6936</v>
      </c>
      <c r="AA164" s="1">
        <v>-0.49</v>
      </c>
      <c r="AB164" s="1">
        <v>7.0000000000000007E-2</v>
      </c>
      <c r="AC164" s="17"/>
      <c r="AD164" s="20"/>
      <c r="AE164" s="19" t="s">
        <v>436</v>
      </c>
      <c r="AF164" s="19" t="s">
        <v>445</v>
      </c>
      <c r="AG164" s="36">
        <v>1</v>
      </c>
      <c r="AH164" s="29">
        <v>0</v>
      </c>
      <c r="AI164" s="20"/>
      <c r="AJ164" s="19"/>
      <c r="AK164" s="20"/>
      <c r="AL164" s="29">
        <v>-0.65</v>
      </c>
      <c r="AM164" s="29">
        <v>0.11</v>
      </c>
    </row>
    <row r="165" spans="4:39" x14ac:dyDescent="0.2">
      <c r="D165" s="1" t="s">
        <v>446</v>
      </c>
      <c r="E165" s="34">
        <v>1035</v>
      </c>
      <c r="G165" s="33">
        <v>1.0349999999999999</v>
      </c>
      <c r="I165" s="15">
        <v>120</v>
      </c>
      <c r="J165" s="15"/>
      <c r="K165" s="35">
        <v>-0.8</v>
      </c>
      <c r="L165" s="35">
        <v>0.05</v>
      </c>
      <c r="M165" s="14"/>
      <c r="N165" s="16">
        <v>3.324201014435343E-7</v>
      </c>
      <c r="O165" s="16"/>
      <c r="P165" s="16"/>
      <c r="Q165" s="22"/>
      <c r="R165" s="33"/>
      <c r="S165" s="33" t="s">
        <v>432</v>
      </c>
      <c r="T165" s="1">
        <v>599.29999999999995</v>
      </c>
      <c r="U165" s="1">
        <v>2.35</v>
      </c>
      <c r="V165" s="1">
        <v>0.05</v>
      </c>
      <c r="W165" s="14">
        <v>0.54519999999999991</v>
      </c>
      <c r="AB165" s="1">
        <v>0.05</v>
      </c>
      <c r="AC165" s="17"/>
      <c r="AD165" s="20"/>
      <c r="AE165" s="19" t="s">
        <v>436</v>
      </c>
      <c r="AF165" s="19" t="s">
        <v>447</v>
      </c>
      <c r="AG165" s="36">
        <v>1</v>
      </c>
      <c r="AH165" s="29">
        <v>0</v>
      </c>
      <c r="AI165" s="20"/>
      <c r="AJ165" s="19"/>
      <c r="AK165" s="20"/>
      <c r="AL165" s="29">
        <v>-0.67</v>
      </c>
      <c r="AM165" s="29">
        <v>0.12</v>
      </c>
    </row>
    <row r="166" spans="4:39" x14ac:dyDescent="0.2">
      <c r="D166" s="1" t="s">
        <v>448</v>
      </c>
      <c r="E166" s="34">
        <v>1035</v>
      </c>
      <c r="G166" s="33">
        <v>1.0349999999999999</v>
      </c>
      <c r="I166" s="15">
        <v>230</v>
      </c>
      <c r="J166" s="15"/>
      <c r="K166" s="35">
        <v>-0.74</v>
      </c>
      <c r="L166" s="35">
        <v>0.06</v>
      </c>
      <c r="M166" s="14"/>
      <c r="N166" s="16">
        <v>5.9083587863717285E-7</v>
      </c>
      <c r="O166" s="16"/>
      <c r="P166" s="16"/>
      <c r="Q166" s="22"/>
      <c r="R166" s="33"/>
      <c r="S166" s="33" t="s">
        <v>432</v>
      </c>
      <c r="T166" s="1">
        <v>601</v>
      </c>
      <c r="U166" s="1">
        <v>2.35</v>
      </c>
      <c r="V166" s="1">
        <v>0.05</v>
      </c>
      <c r="W166" s="14">
        <v>1.3248</v>
      </c>
      <c r="AB166" s="1">
        <v>0.05</v>
      </c>
      <c r="AC166" s="17"/>
      <c r="AD166" s="20"/>
      <c r="AE166" s="19" t="s">
        <v>436</v>
      </c>
      <c r="AF166" s="19" t="s">
        <v>449</v>
      </c>
      <c r="AG166" s="36">
        <v>1</v>
      </c>
      <c r="AH166" s="29">
        <v>0</v>
      </c>
      <c r="AI166" s="20"/>
      <c r="AJ166" s="19"/>
      <c r="AK166" s="20"/>
      <c r="AL166" s="29">
        <v>-0.67</v>
      </c>
      <c r="AM166" s="29">
        <v>0.05</v>
      </c>
    </row>
    <row r="167" spans="4:39" x14ac:dyDescent="0.2">
      <c r="D167" s="1" t="s">
        <v>450</v>
      </c>
      <c r="E167" s="34">
        <v>1047</v>
      </c>
      <c r="G167" s="33">
        <v>1.0469999999999999</v>
      </c>
      <c r="I167" s="15">
        <v>750</v>
      </c>
      <c r="J167" s="15"/>
      <c r="K167" s="35">
        <v>0.32</v>
      </c>
      <c r="L167" s="35">
        <v>0.04</v>
      </c>
      <c r="M167" s="14"/>
      <c r="N167" s="16">
        <v>4.0463113825436729E-6</v>
      </c>
      <c r="O167" s="16"/>
      <c r="P167" s="16"/>
      <c r="Q167" s="22"/>
      <c r="R167" s="33"/>
      <c r="S167" s="33" t="s">
        <v>432</v>
      </c>
      <c r="T167" s="1">
        <v>601.6</v>
      </c>
      <c r="U167" s="1">
        <v>2.35</v>
      </c>
      <c r="V167" s="1">
        <v>0.05</v>
      </c>
      <c r="W167" s="14">
        <v>2.8727999999999998</v>
      </c>
      <c r="AA167" s="1">
        <v>-0.5</v>
      </c>
      <c r="AB167" s="1">
        <v>0.05</v>
      </c>
      <c r="AC167" s="17"/>
      <c r="AD167" s="20"/>
      <c r="AE167" s="19" t="s">
        <v>436</v>
      </c>
      <c r="AF167" s="19" t="s">
        <v>451</v>
      </c>
      <c r="AG167" s="36">
        <v>1</v>
      </c>
      <c r="AH167" s="29">
        <v>0</v>
      </c>
      <c r="AI167" s="20"/>
      <c r="AJ167" s="19"/>
      <c r="AK167" s="20"/>
      <c r="AL167" s="29">
        <v>-0.67</v>
      </c>
      <c r="AM167" s="29">
        <v>0.04</v>
      </c>
    </row>
    <row r="168" spans="4:39" x14ac:dyDescent="0.2">
      <c r="D168" s="1" t="s">
        <v>452</v>
      </c>
      <c r="E168" s="34">
        <v>1047</v>
      </c>
      <c r="G168" s="33">
        <v>1.0469999999999999</v>
      </c>
      <c r="I168" s="15">
        <v>120</v>
      </c>
      <c r="J168" s="15"/>
      <c r="K168" s="35">
        <v>0.6</v>
      </c>
      <c r="L168" s="35">
        <v>0.03</v>
      </c>
      <c r="M168" s="14"/>
      <c r="N168" s="16">
        <v>6.3965884861407242E-7</v>
      </c>
      <c r="O168" s="16"/>
      <c r="P168" s="16"/>
      <c r="Q168" s="22"/>
      <c r="R168" s="33"/>
      <c r="S168" s="33" t="s">
        <v>432</v>
      </c>
      <c r="T168" s="1" t="s">
        <v>453</v>
      </c>
      <c r="U168" s="1">
        <v>2.35</v>
      </c>
      <c r="V168" s="1">
        <v>0.05</v>
      </c>
      <c r="W168" s="14">
        <v>8.6996000000000002</v>
      </c>
      <c r="AA168" s="1">
        <v>-0.25</v>
      </c>
      <c r="AB168" s="1">
        <v>0.05</v>
      </c>
      <c r="AC168" s="17"/>
      <c r="AD168" s="20"/>
      <c r="AE168" s="19" t="s">
        <v>436</v>
      </c>
      <c r="AF168" s="19" t="s">
        <v>454</v>
      </c>
      <c r="AG168" s="36">
        <v>1</v>
      </c>
      <c r="AH168" s="29">
        <v>0</v>
      </c>
      <c r="AI168" s="20"/>
      <c r="AJ168" s="19"/>
      <c r="AK168" s="20"/>
      <c r="AL168" s="29">
        <v>-0.67</v>
      </c>
      <c r="AM168" s="29">
        <v>7.0000000000000007E-2</v>
      </c>
    </row>
    <row r="169" spans="4:39" x14ac:dyDescent="0.2">
      <c r="D169" s="1" t="s">
        <v>455</v>
      </c>
      <c r="E169" s="34">
        <v>1047</v>
      </c>
      <c r="G169" s="33">
        <v>1.0469999999999999</v>
      </c>
      <c r="I169" s="15">
        <v>130</v>
      </c>
      <c r="J169" s="15"/>
      <c r="K169" s="35">
        <v>-0.48</v>
      </c>
      <c r="L169" s="35">
        <v>0.11</v>
      </c>
      <c r="M169" s="14"/>
      <c r="N169" s="16">
        <v>6.9747353624448063E-7</v>
      </c>
      <c r="O169" s="16"/>
      <c r="P169" s="16"/>
      <c r="Q169" s="22"/>
      <c r="R169" s="33"/>
      <c r="S169" s="33" t="s">
        <v>432</v>
      </c>
      <c r="T169" s="1">
        <v>748</v>
      </c>
      <c r="U169" s="1">
        <v>2.35</v>
      </c>
      <c r="V169" s="1">
        <v>0.05</v>
      </c>
      <c r="W169" s="14">
        <v>10.125999999999999</v>
      </c>
      <c r="AA169" s="1">
        <v>-0.12</v>
      </c>
      <c r="AB169" s="1">
        <v>0.05</v>
      </c>
      <c r="AC169" s="17"/>
      <c r="AD169" s="20"/>
      <c r="AE169" s="19" t="s">
        <v>436</v>
      </c>
      <c r="AF169" s="19" t="s">
        <v>456</v>
      </c>
      <c r="AG169" s="36">
        <v>1</v>
      </c>
      <c r="AH169" s="29">
        <v>0</v>
      </c>
      <c r="AI169" s="20"/>
      <c r="AJ169" s="19"/>
      <c r="AK169" s="20"/>
      <c r="AL169" s="29">
        <v>-0.64</v>
      </c>
      <c r="AM169" s="29">
        <v>0.09</v>
      </c>
    </row>
    <row r="170" spans="4:39" x14ac:dyDescent="0.2">
      <c r="D170" s="1" t="s">
        <v>457</v>
      </c>
      <c r="E170" s="34">
        <v>1047</v>
      </c>
      <c r="G170" s="33">
        <v>1.0469999999999999</v>
      </c>
      <c r="I170" s="15">
        <v>110</v>
      </c>
      <c r="J170" s="15"/>
      <c r="K170" s="35">
        <v>0.6</v>
      </c>
      <c r="L170" s="35">
        <v>0.02</v>
      </c>
      <c r="M170" s="14"/>
      <c r="N170" s="16">
        <v>5.9712835545422472E-7</v>
      </c>
      <c r="O170" s="16"/>
      <c r="P170" s="16"/>
      <c r="Q170" s="22"/>
      <c r="R170" s="33"/>
      <c r="S170" s="33" t="s">
        <v>458</v>
      </c>
      <c r="T170" s="1">
        <v>751.6</v>
      </c>
      <c r="U170" s="1">
        <v>2.35</v>
      </c>
      <c r="V170" s="1">
        <v>0.05</v>
      </c>
      <c r="W170" s="14">
        <v>1.4040000000000001</v>
      </c>
      <c r="AA170" s="1">
        <v>-0.43</v>
      </c>
      <c r="AB170" s="1">
        <v>0.05</v>
      </c>
      <c r="AC170" s="17"/>
      <c r="AD170" s="20"/>
      <c r="AE170" s="19" t="s">
        <v>436</v>
      </c>
      <c r="AF170" s="19" t="s">
        <v>459</v>
      </c>
      <c r="AG170" s="36">
        <v>1</v>
      </c>
      <c r="AH170" s="29">
        <v>0</v>
      </c>
      <c r="AI170" s="20"/>
      <c r="AJ170" s="19"/>
      <c r="AK170" s="20"/>
      <c r="AL170" s="29">
        <v>-0.63</v>
      </c>
      <c r="AM170" s="29">
        <v>0.1</v>
      </c>
    </row>
    <row r="171" spans="4:39" x14ac:dyDescent="0.2">
      <c r="D171" s="1" t="s">
        <v>460</v>
      </c>
      <c r="E171" s="34">
        <v>1047</v>
      </c>
      <c r="G171" s="33">
        <v>1.0469999999999999</v>
      </c>
      <c r="I171" s="15">
        <v>170</v>
      </c>
      <c r="J171" s="15"/>
      <c r="K171" s="35">
        <v>-0.48</v>
      </c>
      <c r="L171" s="35">
        <v>0.08</v>
      </c>
      <c r="M171" s="14"/>
      <c r="N171" s="16">
        <v>9.1044440398024881E-7</v>
      </c>
      <c r="O171" s="16"/>
      <c r="P171" s="16"/>
      <c r="Q171" s="22"/>
      <c r="R171" s="33"/>
      <c r="S171" s="33" t="s">
        <v>458</v>
      </c>
      <c r="T171" s="1">
        <v>753.4</v>
      </c>
      <c r="U171" s="1">
        <v>2.35</v>
      </c>
      <c r="V171" s="1">
        <v>0.05</v>
      </c>
      <c r="W171" s="14">
        <v>1.1990000000000001</v>
      </c>
      <c r="AA171" s="1">
        <v>-0.43</v>
      </c>
      <c r="AB171" s="1">
        <v>0.05</v>
      </c>
      <c r="AC171" s="17"/>
      <c r="AD171" s="18" t="s">
        <v>461</v>
      </c>
      <c r="AE171" s="19" t="s">
        <v>462</v>
      </c>
      <c r="AF171" s="19" t="s">
        <v>463</v>
      </c>
      <c r="AG171" s="19">
        <v>1.7</v>
      </c>
      <c r="AH171" s="29">
        <v>0</v>
      </c>
      <c r="AI171" s="20"/>
      <c r="AJ171" s="19">
        <v>13.4</v>
      </c>
      <c r="AK171" s="20"/>
      <c r="AL171" s="19">
        <v>-0.65</v>
      </c>
      <c r="AM171" s="19">
        <v>7.0000000000000007E-2</v>
      </c>
    </row>
    <row r="172" spans="4:39" x14ac:dyDescent="0.2">
      <c r="D172" s="1" t="s">
        <v>464</v>
      </c>
      <c r="E172" s="34">
        <v>1047</v>
      </c>
      <c r="G172" s="33">
        <v>1.0469999999999999</v>
      </c>
      <c r="I172" s="15">
        <v>130</v>
      </c>
      <c r="J172" s="15"/>
      <c r="K172" s="35">
        <v>-0.39</v>
      </c>
      <c r="L172" s="35">
        <v>0.05</v>
      </c>
      <c r="M172" s="14"/>
      <c r="N172" s="16">
        <v>6.9273481045709838E-7</v>
      </c>
      <c r="O172" s="16"/>
      <c r="P172" s="16"/>
      <c r="Q172" s="22"/>
      <c r="R172" s="33"/>
      <c r="S172" s="33" t="s">
        <v>458</v>
      </c>
      <c r="T172" s="1">
        <v>754.7</v>
      </c>
      <c r="U172" s="1">
        <v>2.35</v>
      </c>
      <c r="V172" s="1">
        <v>0.05</v>
      </c>
      <c r="W172" s="14">
        <v>1.1130000000000002</v>
      </c>
      <c r="AA172" s="1">
        <v>-0.26</v>
      </c>
      <c r="AB172" s="1">
        <v>0.05</v>
      </c>
      <c r="AC172" s="17"/>
      <c r="AD172" s="1" t="s">
        <v>25</v>
      </c>
      <c r="AE172" s="19" t="s">
        <v>462</v>
      </c>
      <c r="AF172" s="19" t="s">
        <v>463</v>
      </c>
      <c r="AG172" s="19">
        <v>5.4</v>
      </c>
      <c r="AH172" s="29">
        <v>0.01</v>
      </c>
      <c r="AI172" s="20"/>
      <c r="AJ172" s="19">
        <v>12.6</v>
      </c>
      <c r="AK172" s="20"/>
      <c r="AL172" s="19">
        <v>-0.66</v>
      </c>
      <c r="AM172" s="19">
        <v>7.0000000000000007E-2</v>
      </c>
    </row>
    <row r="173" spans="4:39" x14ac:dyDescent="0.2">
      <c r="D173" s="1" t="s">
        <v>465</v>
      </c>
      <c r="E173" s="34">
        <v>1047</v>
      </c>
      <c r="G173" s="33">
        <v>1.0469999999999999</v>
      </c>
      <c r="I173" s="15">
        <v>110</v>
      </c>
      <c r="J173" s="15"/>
      <c r="K173" s="35">
        <v>0.15</v>
      </c>
      <c r="L173" s="35">
        <v>0.02</v>
      </c>
      <c r="M173" s="14"/>
      <c r="N173" s="16">
        <v>6.2243951019669093E-7</v>
      </c>
      <c r="O173" s="16"/>
      <c r="P173" s="16"/>
      <c r="Q173" s="22"/>
      <c r="R173" s="33"/>
      <c r="S173" s="33" t="s">
        <v>458</v>
      </c>
      <c r="T173" s="1">
        <v>756.2</v>
      </c>
      <c r="U173" s="1">
        <v>2.35</v>
      </c>
      <c r="V173" s="1">
        <v>0.05</v>
      </c>
      <c r="W173" s="14">
        <v>1.9719</v>
      </c>
      <c r="AA173" s="1">
        <v>-0.36</v>
      </c>
      <c r="AB173" s="1">
        <v>0.05</v>
      </c>
      <c r="AC173" s="17"/>
      <c r="AD173" s="20"/>
      <c r="AE173" s="19" t="s">
        <v>462</v>
      </c>
      <c r="AF173" s="19" t="s">
        <v>463</v>
      </c>
      <c r="AG173" s="19">
        <v>5.4</v>
      </c>
      <c r="AH173" s="29">
        <v>0.01</v>
      </c>
      <c r="AI173" s="20"/>
      <c r="AJ173" s="19">
        <v>12.6</v>
      </c>
      <c r="AK173" s="20"/>
      <c r="AL173" s="19">
        <v>-0.66</v>
      </c>
      <c r="AM173" s="19">
        <v>7.0000000000000007E-2</v>
      </c>
    </row>
    <row r="174" spans="4:39" x14ac:dyDescent="0.2">
      <c r="D174" s="1" t="s">
        <v>466</v>
      </c>
      <c r="E174" s="34">
        <v>1047</v>
      </c>
      <c r="G174" s="33">
        <v>1.0469999999999999</v>
      </c>
      <c r="I174" s="15">
        <v>360</v>
      </c>
      <c r="J174" s="15"/>
      <c r="K174" s="37">
        <v>-0.32</v>
      </c>
      <c r="L174" s="37">
        <v>0.04</v>
      </c>
      <c r="M174" s="14"/>
      <c r="N174" s="16">
        <v>1.9231385621334015E-6</v>
      </c>
      <c r="O174" s="16"/>
      <c r="P174" s="16"/>
      <c r="Q174" s="23"/>
      <c r="R174" s="33"/>
      <c r="S174" s="33" t="s">
        <v>467</v>
      </c>
      <c r="T174" s="1">
        <v>761.4</v>
      </c>
      <c r="U174" s="1">
        <v>2.35</v>
      </c>
      <c r="V174" s="1">
        <v>0.05</v>
      </c>
      <c r="W174" s="14">
        <v>2.4072</v>
      </c>
      <c r="AA174" s="1">
        <v>-0.35</v>
      </c>
      <c r="AB174" s="1">
        <v>0.05</v>
      </c>
      <c r="AC174" s="17"/>
      <c r="AD174" s="20"/>
      <c r="AE174" s="19" t="s">
        <v>462</v>
      </c>
      <c r="AF174" s="19" t="s">
        <v>463</v>
      </c>
      <c r="AG174" s="19">
        <v>17.600000000000001</v>
      </c>
      <c r="AH174" s="29">
        <v>0.02</v>
      </c>
      <c r="AI174" s="20"/>
      <c r="AJ174" s="19">
        <v>14.9</v>
      </c>
      <c r="AK174" s="20"/>
      <c r="AL174" s="19">
        <v>-0.59</v>
      </c>
      <c r="AM174" s="19">
        <v>7.0000000000000007E-2</v>
      </c>
    </row>
    <row r="175" spans="4:39" x14ac:dyDescent="0.2">
      <c r="D175" s="1" t="s">
        <v>468</v>
      </c>
      <c r="E175" s="34">
        <v>1047</v>
      </c>
      <c r="G175" s="33">
        <v>1.0469999999999999</v>
      </c>
      <c r="I175" s="15">
        <v>100</v>
      </c>
      <c r="J175" s="15"/>
      <c r="K175" s="35">
        <v>-0.25</v>
      </c>
      <c r="L175" s="35">
        <v>0.01</v>
      </c>
      <c r="M175" s="14"/>
      <c r="N175" s="16">
        <v>5.336748852598997E-7</v>
      </c>
      <c r="O175" s="16"/>
      <c r="P175" s="16"/>
      <c r="Q175" s="22"/>
      <c r="S175" s="1" t="s">
        <v>469</v>
      </c>
      <c r="T175" s="1">
        <v>764.7</v>
      </c>
      <c r="U175" s="1">
        <v>2.35</v>
      </c>
      <c r="V175" s="1">
        <v>0.05</v>
      </c>
      <c r="W175" s="14">
        <v>3.0348999999999999</v>
      </c>
      <c r="AA175" s="1">
        <v>-0.54</v>
      </c>
      <c r="AB175" s="1">
        <v>0.05</v>
      </c>
      <c r="AC175" s="17"/>
      <c r="AD175" s="20"/>
      <c r="AE175" s="19" t="s">
        <v>462</v>
      </c>
      <c r="AF175" s="19" t="s">
        <v>463</v>
      </c>
      <c r="AG175" s="19">
        <v>34</v>
      </c>
      <c r="AH175" s="29">
        <v>0.03</v>
      </c>
      <c r="AI175" s="20"/>
      <c r="AJ175" s="19">
        <v>12.3</v>
      </c>
      <c r="AK175" s="20"/>
      <c r="AL175" s="19">
        <v>-0.59</v>
      </c>
      <c r="AM175" s="19">
        <v>7.0000000000000007E-2</v>
      </c>
    </row>
    <row r="176" spans="4:39" x14ac:dyDescent="0.2">
      <c r="D176" s="1" t="s">
        <v>470</v>
      </c>
      <c r="E176" s="34">
        <v>1047</v>
      </c>
      <c r="G176" s="33">
        <v>1.0469999999999999</v>
      </c>
      <c r="I176" s="15">
        <v>140</v>
      </c>
      <c r="J176" s="15"/>
      <c r="K176" s="35">
        <v>-0.18</v>
      </c>
      <c r="L176" s="35">
        <v>0.09</v>
      </c>
      <c r="M176" s="14"/>
      <c r="N176" s="16">
        <v>7.4846297781341894E-7</v>
      </c>
      <c r="O176" s="16"/>
      <c r="P176" s="16"/>
      <c r="Q176" s="22"/>
      <c r="S176" s="1" t="s">
        <v>469</v>
      </c>
      <c r="T176" s="1">
        <v>767.5</v>
      </c>
      <c r="U176" s="1">
        <v>2.35</v>
      </c>
      <c r="V176" s="1">
        <v>0.05</v>
      </c>
      <c r="W176" s="14">
        <v>2.2307999999999999</v>
      </c>
      <c r="AA176" s="1">
        <v>-0.5</v>
      </c>
      <c r="AB176" s="1">
        <v>0.08</v>
      </c>
      <c r="AC176" s="17"/>
      <c r="AD176" s="20"/>
      <c r="AE176" s="19" t="s">
        <v>462</v>
      </c>
      <c r="AF176" s="19" t="s">
        <v>463</v>
      </c>
      <c r="AG176" s="19">
        <v>43</v>
      </c>
      <c r="AH176" s="29">
        <v>0.04</v>
      </c>
      <c r="AI176" s="20"/>
      <c r="AJ176" s="19">
        <v>10.6</v>
      </c>
      <c r="AK176" s="20"/>
      <c r="AL176" s="19">
        <v>-0.63</v>
      </c>
      <c r="AM176" s="19">
        <v>7.0000000000000007E-2</v>
      </c>
    </row>
    <row r="177" spans="2:39" x14ac:dyDescent="0.2">
      <c r="D177" s="1" t="s">
        <v>471</v>
      </c>
      <c r="E177" s="34">
        <v>1047</v>
      </c>
      <c r="G177" s="33">
        <v>1.0469999999999999</v>
      </c>
      <c r="I177" s="15">
        <v>340</v>
      </c>
      <c r="J177" s="15"/>
      <c r="K177" s="35">
        <v>-0.46</v>
      </c>
      <c r="L177" s="35">
        <v>0.04</v>
      </c>
      <c r="M177" s="14"/>
      <c r="N177" s="16">
        <v>1.8368647959459315E-6</v>
      </c>
      <c r="O177" s="16"/>
      <c r="P177" s="16"/>
      <c r="Q177" s="22"/>
      <c r="S177" s="1" t="s">
        <v>458</v>
      </c>
      <c r="T177" s="1">
        <v>769.5</v>
      </c>
      <c r="U177" s="1">
        <v>2.35</v>
      </c>
      <c r="V177" s="1">
        <v>0.05</v>
      </c>
      <c r="W177" s="14">
        <v>8.2502999999999993</v>
      </c>
      <c r="AA177" s="1">
        <v>-0.08</v>
      </c>
      <c r="AB177" s="1">
        <v>0.05</v>
      </c>
      <c r="AC177" s="17"/>
      <c r="AD177" s="20"/>
      <c r="AE177" s="19" t="s">
        <v>462</v>
      </c>
      <c r="AF177" s="19" t="s">
        <v>463</v>
      </c>
      <c r="AG177" s="19">
        <v>43</v>
      </c>
      <c r="AH177" s="29">
        <v>0.04</v>
      </c>
      <c r="AI177" s="20"/>
      <c r="AJ177" s="19">
        <v>10.5</v>
      </c>
      <c r="AK177" s="20"/>
      <c r="AL177" s="19">
        <v>-0.67</v>
      </c>
      <c r="AM177" s="19">
        <v>0.1</v>
      </c>
    </row>
    <row r="178" spans="2:39" x14ac:dyDescent="0.2">
      <c r="D178" s="1" t="s">
        <v>472</v>
      </c>
      <c r="E178" s="34">
        <v>1047</v>
      </c>
      <c r="G178" s="33">
        <v>1.0469999999999999</v>
      </c>
      <c r="I178" s="15">
        <v>140</v>
      </c>
      <c r="J178" s="15"/>
      <c r="K178" s="35">
        <v>1.07</v>
      </c>
      <c r="L178" s="35">
        <v>0.03</v>
      </c>
      <c r="M178" s="14"/>
      <c r="N178" s="16">
        <v>7.3999291721064962E-7</v>
      </c>
      <c r="O178" s="16"/>
      <c r="P178" s="16"/>
      <c r="Q178" s="22"/>
      <c r="S178" s="1" t="s">
        <v>469</v>
      </c>
      <c r="T178" s="1">
        <v>774.1</v>
      </c>
      <c r="U178" s="1">
        <v>2.35</v>
      </c>
      <c r="V178" s="1">
        <v>0.05</v>
      </c>
      <c r="W178" s="14">
        <v>1.9835999999999998</v>
      </c>
      <c r="AA178" s="1">
        <v>-0.72</v>
      </c>
      <c r="AB178" s="1">
        <v>0.05</v>
      </c>
      <c r="AC178" s="17"/>
      <c r="AD178" s="20"/>
      <c r="AE178" s="19" t="s">
        <v>462</v>
      </c>
      <c r="AF178" s="19" t="s">
        <v>463</v>
      </c>
      <c r="AG178" s="19">
        <v>51</v>
      </c>
      <c r="AH178" s="29">
        <v>0.05</v>
      </c>
      <c r="AI178" s="20"/>
      <c r="AJ178" s="19">
        <v>10.7</v>
      </c>
      <c r="AK178" s="20"/>
      <c r="AL178" s="19">
        <v>-0.54</v>
      </c>
      <c r="AM178" s="19">
        <v>7.0000000000000007E-2</v>
      </c>
    </row>
    <row r="179" spans="2:39" x14ac:dyDescent="0.2">
      <c r="D179" s="1" t="s">
        <v>473</v>
      </c>
      <c r="E179" s="34">
        <v>1047</v>
      </c>
      <c r="G179" s="33">
        <v>1.0469999999999999</v>
      </c>
      <c r="I179" s="15">
        <v>180</v>
      </c>
      <c r="J179" s="15"/>
      <c r="K179" s="37">
        <v>-0.62</v>
      </c>
      <c r="L179" s="37">
        <v>0.08</v>
      </c>
      <c r="M179" s="28"/>
      <c r="N179" s="16">
        <v>1.0090987066718241E-6</v>
      </c>
      <c r="O179" s="16"/>
      <c r="P179" s="16"/>
      <c r="Q179" s="23"/>
      <c r="S179" s="1" t="s">
        <v>474</v>
      </c>
      <c r="T179" s="1">
        <v>777.4</v>
      </c>
      <c r="U179" s="1">
        <v>2.35</v>
      </c>
      <c r="V179" s="1">
        <v>0.05</v>
      </c>
      <c r="W179" s="14">
        <v>0.66720000000000002</v>
      </c>
      <c r="AB179" s="1">
        <v>0.05</v>
      </c>
      <c r="AC179" s="17"/>
      <c r="AD179" s="20"/>
      <c r="AE179" s="19" t="s">
        <v>462</v>
      </c>
      <c r="AF179" s="19" t="s">
        <v>463</v>
      </c>
      <c r="AG179" s="19">
        <v>59</v>
      </c>
      <c r="AH179" s="29">
        <v>0.06</v>
      </c>
      <c r="AI179" s="20"/>
      <c r="AJ179" s="19">
        <v>12.3</v>
      </c>
      <c r="AK179" s="20"/>
      <c r="AL179" s="19">
        <v>-0.54</v>
      </c>
      <c r="AM179" s="19">
        <v>7.0000000000000007E-2</v>
      </c>
    </row>
    <row r="180" spans="2:39" x14ac:dyDescent="0.2">
      <c r="D180" s="1" t="s">
        <v>475</v>
      </c>
      <c r="E180" s="34">
        <v>1047</v>
      </c>
      <c r="G180" s="33">
        <v>1.0469999999999999</v>
      </c>
      <c r="I180" s="15">
        <v>150</v>
      </c>
      <c r="J180" s="15"/>
      <c r="K180" s="35">
        <v>-0.36</v>
      </c>
      <c r="L180" s="35">
        <v>0.16</v>
      </c>
      <c r="M180" s="14"/>
      <c r="N180" s="16">
        <v>7.9228420819116233E-7</v>
      </c>
      <c r="O180" s="16"/>
      <c r="P180" s="16"/>
      <c r="Q180" s="22"/>
      <c r="S180" s="1" t="s">
        <v>458</v>
      </c>
      <c r="T180" s="1">
        <v>781.1</v>
      </c>
      <c r="U180" s="1">
        <v>2.35</v>
      </c>
      <c r="V180" s="1">
        <v>0.05</v>
      </c>
      <c r="W180" s="14">
        <v>2.3730000000000002</v>
      </c>
      <c r="AA180" s="1">
        <v>-0.45</v>
      </c>
      <c r="AB180" s="1">
        <v>0.05</v>
      </c>
      <c r="AC180" s="17"/>
      <c r="AD180" s="20"/>
      <c r="AE180" s="19" t="s">
        <v>462</v>
      </c>
      <c r="AF180" s="19" t="s">
        <v>463</v>
      </c>
      <c r="AG180" s="19">
        <v>76.8</v>
      </c>
      <c r="AH180" s="29">
        <v>0.08</v>
      </c>
      <c r="AI180" s="20"/>
      <c r="AJ180" s="19">
        <v>7.3</v>
      </c>
      <c r="AK180" s="20"/>
      <c r="AL180" s="19">
        <v>-0.62</v>
      </c>
      <c r="AM180" s="19">
        <v>7.0000000000000007E-2</v>
      </c>
    </row>
    <row r="181" spans="2:39" x14ac:dyDescent="0.2">
      <c r="D181" s="1" t="s">
        <v>476</v>
      </c>
      <c r="E181" s="34">
        <v>1047</v>
      </c>
      <c r="G181" s="33">
        <v>1.0469999999999999</v>
      </c>
      <c r="I181" s="15">
        <v>190</v>
      </c>
      <c r="J181" s="15"/>
      <c r="K181" s="35">
        <v>-0.22</v>
      </c>
      <c r="L181" s="35">
        <v>0</v>
      </c>
      <c r="M181" s="14"/>
      <c r="N181" s="16">
        <v>1.0242918908428305E-6</v>
      </c>
      <c r="O181" s="16"/>
      <c r="P181" s="16"/>
      <c r="Q181" s="22"/>
      <c r="S181" s="1" t="s">
        <v>477</v>
      </c>
      <c r="T181" s="1">
        <v>789.1</v>
      </c>
      <c r="U181" s="1">
        <v>2.35</v>
      </c>
      <c r="V181" s="1">
        <v>0.05</v>
      </c>
      <c r="W181" s="14">
        <v>2.8050000000000002</v>
      </c>
      <c r="AA181" s="1">
        <v>-0.44</v>
      </c>
      <c r="AB181" s="1">
        <v>0.06</v>
      </c>
      <c r="AC181" s="17"/>
      <c r="AD181" s="20"/>
      <c r="AE181" s="19" t="s">
        <v>462</v>
      </c>
      <c r="AF181" s="19" t="s">
        <v>478</v>
      </c>
      <c r="AG181" s="19">
        <v>2.7</v>
      </c>
      <c r="AH181" s="29">
        <v>0</v>
      </c>
      <c r="AI181" s="20"/>
      <c r="AJ181" s="19">
        <v>3.6</v>
      </c>
      <c r="AK181" s="20"/>
      <c r="AL181" s="19">
        <v>-0.57999999999999996</v>
      </c>
      <c r="AM181" s="19">
        <v>7.0000000000000007E-2</v>
      </c>
    </row>
    <row r="182" spans="2:39" x14ac:dyDescent="0.2">
      <c r="D182" s="1" t="s">
        <v>479</v>
      </c>
      <c r="E182" s="34">
        <v>1047</v>
      </c>
      <c r="G182" s="33">
        <v>1.0469999999999999</v>
      </c>
      <c r="I182" s="15">
        <v>190</v>
      </c>
      <c r="J182" s="15"/>
      <c r="K182" s="35">
        <v>0.3</v>
      </c>
      <c r="L182" s="35">
        <v>0.09</v>
      </c>
      <c r="M182" s="14"/>
      <c r="N182" s="16">
        <v>1.0227645865070437E-6</v>
      </c>
      <c r="O182" s="16"/>
      <c r="P182" s="16"/>
      <c r="Q182" s="22"/>
      <c r="S182" s="1" t="s">
        <v>458</v>
      </c>
      <c r="T182" s="1">
        <v>792</v>
      </c>
      <c r="U182" s="1">
        <v>2.35</v>
      </c>
      <c r="V182" s="1">
        <v>0.05</v>
      </c>
      <c r="W182" s="14">
        <v>4.5199999999999996</v>
      </c>
      <c r="AA182" s="1">
        <v>-0.38</v>
      </c>
      <c r="AB182" s="1">
        <v>0.05</v>
      </c>
      <c r="AC182" s="17"/>
      <c r="AD182" s="20"/>
      <c r="AE182" s="19" t="s">
        <v>462</v>
      </c>
      <c r="AF182" s="19" t="s">
        <v>478</v>
      </c>
      <c r="AG182" s="19">
        <v>6.5</v>
      </c>
      <c r="AH182" s="29">
        <v>0.01</v>
      </c>
      <c r="AI182" s="20"/>
      <c r="AJ182" s="19">
        <v>5.5</v>
      </c>
      <c r="AK182" s="20"/>
      <c r="AL182" s="19">
        <v>-0.62</v>
      </c>
      <c r="AM182" s="19">
        <v>7.0000000000000007E-2</v>
      </c>
    </row>
    <row r="183" spans="2:39" x14ac:dyDescent="0.2">
      <c r="B183" s="13"/>
      <c r="D183" s="1" t="s">
        <v>480</v>
      </c>
      <c r="E183" s="34">
        <v>1047</v>
      </c>
      <c r="G183" s="33">
        <v>1.0469999999999999</v>
      </c>
      <c r="I183" s="15">
        <v>300</v>
      </c>
      <c r="J183" s="15"/>
      <c r="K183" s="14">
        <v>-0.28000000000000003</v>
      </c>
      <c r="L183" s="14">
        <v>0.11</v>
      </c>
      <c r="M183" s="14"/>
      <c r="N183" s="16">
        <v>1.6094938678283636E-6</v>
      </c>
      <c r="O183" s="16"/>
      <c r="P183" s="16"/>
      <c r="S183" s="1" t="s">
        <v>481</v>
      </c>
      <c r="T183" s="1">
        <v>800</v>
      </c>
      <c r="U183" s="1">
        <v>2.35</v>
      </c>
      <c r="V183" s="1">
        <v>0.05</v>
      </c>
      <c r="W183" s="14">
        <v>7.1725000000000003</v>
      </c>
      <c r="AA183" s="1">
        <v>-0.16</v>
      </c>
      <c r="AB183" s="1">
        <v>0.05</v>
      </c>
      <c r="AC183" s="17"/>
      <c r="AD183" s="20"/>
      <c r="AE183" s="19" t="s">
        <v>462</v>
      </c>
      <c r="AF183" s="19" t="s">
        <v>478</v>
      </c>
      <c r="AG183" s="19">
        <v>10.8</v>
      </c>
      <c r="AH183" s="29">
        <v>0.01</v>
      </c>
      <c r="AI183" s="20"/>
      <c r="AJ183" s="19">
        <v>7.4</v>
      </c>
      <c r="AK183" s="20"/>
      <c r="AL183" s="19">
        <v>-0.59</v>
      </c>
      <c r="AM183" s="19">
        <v>7.0000000000000007E-2</v>
      </c>
    </row>
    <row r="184" spans="2:39" x14ac:dyDescent="0.2">
      <c r="D184" s="1" t="s">
        <v>482</v>
      </c>
      <c r="E184" s="34">
        <v>1047</v>
      </c>
      <c r="G184" s="33">
        <v>1.0469999999999999</v>
      </c>
      <c r="I184" s="15">
        <v>170</v>
      </c>
      <c r="J184" s="15"/>
      <c r="K184" s="14">
        <v>-0.27</v>
      </c>
      <c r="L184" s="14">
        <v>0.09</v>
      </c>
      <c r="M184" s="14"/>
      <c r="N184" s="16">
        <v>8.9948517701339185E-7</v>
      </c>
      <c r="O184" s="16"/>
      <c r="P184" s="16"/>
      <c r="S184" s="1" t="s">
        <v>432</v>
      </c>
      <c r="T184" s="1">
        <v>803.5</v>
      </c>
      <c r="U184" s="1">
        <v>2.35</v>
      </c>
      <c r="V184" s="1">
        <v>0.05</v>
      </c>
      <c r="W184" s="14">
        <v>3.4649999999999999</v>
      </c>
      <c r="AA184" s="1">
        <v>-0.47</v>
      </c>
      <c r="AB184" s="1">
        <v>0.05</v>
      </c>
      <c r="AC184" s="17"/>
      <c r="AD184" s="20"/>
      <c r="AE184" s="19" t="s">
        <v>462</v>
      </c>
      <c r="AF184" s="19" t="s">
        <v>478</v>
      </c>
      <c r="AG184" s="19">
        <v>14.1</v>
      </c>
      <c r="AH184" s="29">
        <v>0.01</v>
      </c>
      <c r="AI184" s="20"/>
      <c r="AJ184" s="19">
        <v>6.9</v>
      </c>
      <c r="AK184" s="20"/>
      <c r="AL184" s="19">
        <v>-0.62</v>
      </c>
      <c r="AM184" s="19">
        <v>7.0000000000000007E-2</v>
      </c>
    </row>
    <row r="185" spans="2:39" x14ac:dyDescent="0.2">
      <c r="D185" s="1" t="s">
        <v>483</v>
      </c>
      <c r="E185" s="34">
        <v>1047</v>
      </c>
      <c r="G185" s="33">
        <v>1.0469999999999999</v>
      </c>
      <c r="I185" s="15">
        <v>70</v>
      </c>
      <c r="J185" s="15"/>
      <c r="K185" s="14">
        <v>-0.32</v>
      </c>
      <c r="L185" s="14">
        <v>0.16</v>
      </c>
      <c r="M185" s="14"/>
      <c r="N185" s="16">
        <v>3.7446371446606829E-7</v>
      </c>
      <c r="O185" s="16"/>
      <c r="P185" s="16"/>
      <c r="S185" s="1" t="s">
        <v>432</v>
      </c>
      <c r="T185" s="1" t="s">
        <v>484</v>
      </c>
      <c r="U185" s="1">
        <v>2.56</v>
      </c>
      <c r="V185" s="1">
        <v>0.08</v>
      </c>
      <c r="W185" s="14">
        <v>0.75600000000000012</v>
      </c>
      <c r="AA185" s="1">
        <v>-0.21</v>
      </c>
      <c r="AB185" s="1">
        <v>0.05</v>
      </c>
      <c r="AC185" s="17"/>
      <c r="AD185" s="20"/>
      <c r="AE185" s="19" t="s">
        <v>462</v>
      </c>
      <c r="AF185" s="19" t="s">
        <v>478</v>
      </c>
      <c r="AG185" s="19">
        <v>17.2</v>
      </c>
      <c r="AH185" s="29">
        <v>0.02</v>
      </c>
      <c r="AI185" s="20"/>
      <c r="AJ185" s="19">
        <v>6.9</v>
      </c>
      <c r="AK185" s="20"/>
      <c r="AL185" s="19">
        <v>-0.63</v>
      </c>
      <c r="AM185" s="19">
        <v>7.0000000000000007E-2</v>
      </c>
    </row>
    <row r="186" spans="2:39" x14ac:dyDescent="0.2">
      <c r="D186" s="1" t="s">
        <v>485</v>
      </c>
      <c r="E186" s="34">
        <v>1107</v>
      </c>
      <c r="G186" s="33">
        <v>1.107</v>
      </c>
      <c r="I186" s="15">
        <v>70</v>
      </c>
      <c r="J186" s="15"/>
      <c r="K186" s="14">
        <v>-0.56000000000000005</v>
      </c>
      <c r="L186" s="14">
        <v>0.02</v>
      </c>
      <c r="M186" s="14"/>
      <c r="N186" s="16">
        <v>2.1394231503922787E-7</v>
      </c>
      <c r="O186" s="16"/>
      <c r="P186" s="16"/>
      <c r="S186" s="1" t="s">
        <v>432</v>
      </c>
      <c r="T186" s="1">
        <v>190.97</v>
      </c>
      <c r="U186" s="1">
        <v>2.56</v>
      </c>
      <c r="V186" s="1">
        <v>0.08</v>
      </c>
      <c r="W186" s="14">
        <v>0.60680000000000001</v>
      </c>
      <c r="AA186" s="1">
        <v>-0.61</v>
      </c>
      <c r="AB186" s="1">
        <v>0.13</v>
      </c>
      <c r="AC186" s="17"/>
      <c r="AD186" s="20"/>
      <c r="AE186" s="19" t="s">
        <v>462</v>
      </c>
      <c r="AF186" s="19" t="s">
        <v>478</v>
      </c>
      <c r="AG186" s="19">
        <v>20.2</v>
      </c>
      <c r="AH186" s="29">
        <v>0.02</v>
      </c>
      <c r="AI186" s="20"/>
      <c r="AJ186" s="19">
        <v>7.9</v>
      </c>
      <c r="AK186" s="20"/>
      <c r="AL186" s="19">
        <v>-0.62</v>
      </c>
      <c r="AM186" s="19">
        <v>7.0000000000000007E-2</v>
      </c>
    </row>
    <row r="187" spans="2:39" x14ac:dyDescent="0.2">
      <c r="D187" s="1" t="s">
        <v>486</v>
      </c>
      <c r="E187" s="34">
        <v>1107</v>
      </c>
      <c r="G187" s="33">
        <v>1.107</v>
      </c>
      <c r="I187" s="15">
        <v>70</v>
      </c>
      <c r="J187" s="15"/>
      <c r="K187" s="14">
        <v>-0.32</v>
      </c>
      <c r="L187" s="14">
        <v>0.05</v>
      </c>
      <c r="M187" s="14"/>
      <c r="N187" s="16">
        <v>2.0980697758062586E-7</v>
      </c>
      <c r="O187" s="16"/>
      <c r="P187" s="16"/>
      <c r="S187" s="1" t="s">
        <v>432</v>
      </c>
      <c r="T187" s="1">
        <v>264</v>
      </c>
      <c r="U187" s="1">
        <v>2.56</v>
      </c>
      <c r="V187" s="1">
        <v>0.08</v>
      </c>
      <c r="W187" s="14">
        <v>1.8792</v>
      </c>
      <c r="AA187" s="1">
        <v>-0.42</v>
      </c>
      <c r="AB187" s="1">
        <v>0.09</v>
      </c>
      <c r="AC187" s="17"/>
      <c r="AD187" s="20"/>
      <c r="AE187" s="19" t="s">
        <v>462</v>
      </c>
      <c r="AF187" s="19" t="s">
        <v>478</v>
      </c>
      <c r="AG187" s="19">
        <v>23.2</v>
      </c>
      <c r="AH187" s="29">
        <v>0.02</v>
      </c>
      <c r="AI187" s="20"/>
      <c r="AJ187" s="19">
        <v>7.9</v>
      </c>
      <c r="AK187" s="20"/>
      <c r="AL187" s="19">
        <v>-0.54</v>
      </c>
      <c r="AM187" s="19">
        <v>7.0000000000000007E-2</v>
      </c>
    </row>
    <row r="188" spans="2:39" x14ac:dyDescent="0.2">
      <c r="D188" s="1" t="s">
        <v>487</v>
      </c>
      <c r="E188" s="34">
        <v>1107</v>
      </c>
      <c r="G188" s="33">
        <v>1.107</v>
      </c>
      <c r="I188" s="15">
        <v>200</v>
      </c>
      <c r="J188" s="15"/>
      <c r="K188" s="14">
        <v>-0.52</v>
      </c>
      <c r="L188" s="14">
        <v>0.03</v>
      </c>
      <c r="M188" s="14"/>
      <c r="N188" s="16">
        <v>5.7922661662148701E-7</v>
      </c>
      <c r="O188" s="16"/>
      <c r="P188" s="16"/>
      <c r="S188" s="1" t="s">
        <v>432</v>
      </c>
      <c r="T188" s="1">
        <v>280</v>
      </c>
      <c r="U188" s="1">
        <v>2.56</v>
      </c>
      <c r="V188" s="1">
        <v>0.08</v>
      </c>
      <c r="W188" s="14">
        <v>2.8945999999999996</v>
      </c>
      <c r="AA188" s="1">
        <v>-0.22</v>
      </c>
      <c r="AB188" s="1">
        <v>0.06</v>
      </c>
      <c r="AC188" s="17"/>
      <c r="AD188" s="20"/>
      <c r="AE188" s="19" t="s">
        <v>462</v>
      </c>
      <c r="AF188" s="19" t="s">
        <v>478</v>
      </c>
      <c r="AG188" s="19">
        <v>26</v>
      </c>
      <c r="AH188" s="29">
        <v>0.03</v>
      </c>
      <c r="AI188" s="20"/>
      <c r="AJ188" s="19">
        <v>8.6</v>
      </c>
      <c r="AK188" s="20"/>
      <c r="AL188" s="19">
        <v>-0.61</v>
      </c>
      <c r="AM188" s="19">
        <v>7.0000000000000007E-2</v>
      </c>
    </row>
    <row r="189" spans="2:39" x14ac:dyDescent="0.2">
      <c r="D189" s="1" t="s">
        <v>488</v>
      </c>
      <c r="E189" s="34">
        <v>1112</v>
      </c>
      <c r="G189" s="33">
        <v>1.1120000000000001</v>
      </c>
      <c r="I189" s="15">
        <v>670</v>
      </c>
      <c r="J189" s="15"/>
      <c r="K189" s="14">
        <v>-0.6</v>
      </c>
      <c r="L189" s="14">
        <v>0.02</v>
      </c>
      <c r="M189" s="14"/>
      <c r="N189" s="16">
        <v>3.3571170882270414E-6</v>
      </c>
      <c r="O189" s="16"/>
      <c r="P189" s="16"/>
      <c r="S189" s="1" t="s">
        <v>432</v>
      </c>
      <c r="T189" s="1">
        <v>317.60000000000002</v>
      </c>
      <c r="U189" s="1">
        <v>2.56</v>
      </c>
      <c r="V189" s="1">
        <v>0.08</v>
      </c>
      <c r="W189" s="14">
        <v>8.0975000000000001</v>
      </c>
      <c r="AA189" s="1">
        <v>-0.17</v>
      </c>
      <c r="AB189" s="1">
        <v>0.05</v>
      </c>
      <c r="AC189" s="17"/>
      <c r="AD189" s="20"/>
      <c r="AE189" s="19" t="s">
        <v>462</v>
      </c>
      <c r="AF189" s="19" t="s">
        <v>478</v>
      </c>
      <c r="AG189" s="19">
        <v>29</v>
      </c>
      <c r="AH189" s="29">
        <v>0.03</v>
      </c>
      <c r="AI189" s="20"/>
      <c r="AJ189" s="19">
        <v>9.8000000000000007</v>
      </c>
      <c r="AK189" s="20"/>
      <c r="AL189" s="19">
        <v>-0.59</v>
      </c>
      <c r="AM189" s="19">
        <v>7.0000000000000007E-2</v>
      </c>
    </row>
    <row r="190" spans="2:39" x14ac:dyDescent="0.2">
      <c r="D190" s="1" t="s">
        <v>489</v>
      </c>
      <c r="E190" s="34">
        <v>1112</v>
      </c>
      <c r="G190" s="33">
        <v>1.1120000000000001</v>
      </c>
      <c r="I190" s="15">
        <v>160</v>
      </c>
      <c r="J190" s="15"/>
      <c r="K190" s="14">
        <v>-0.28000000000000003</v>
      </c>
      <c r="L190" s="14">
        <v>0.15</v>
      </c>
      <c r="M190" s="14"/>
      <c r="N190" s="16">
        <v>8.1142074701422524E-7</v>
      </c>
      <c r="O190" s="16"/>
      <c r="P190" s="16"/>
      <c r="S190" s="1" t="s">
        <v>432</v>
      </c>
      <c r="T190" s="1">
        <v>322.02</v>
      </c>
      <c r="U190" s="1">
        <v>2.56</v>
      </c>
      <c r="V190" s="1">
        <v>0.08</v>
      </c>
      <c r="W190" s="14">
        <v>0.79559999999999997</v>
      </c>
      <c r="AA190" s="1">
        <v>-0.22</v>
      </c>
      <c r="AB190" s="1">
        <v>0.05</v>
      </c>
      <c r="AC190" s="17"/>
      <c r="AD190" s="20"/>
      <c r="AE190" s="19" t="s">
        <v>462</v>
      </c>
      <c r="AF190" s="19" t="s">
        <v>490</v>
      </c>
      <c r="AG190" s="19">
        <v>1</v>
      </c>
      <c r="AH190" s="29">
        <v>0</v>
      </c>
      <c r="AI190" s="20"/>
      <c r="AJ190" s="19">
        <v>8.8000000000000007</v>
      </c>
      <c r="AK190" s="20"/>
      <c r="AL190" s="19">
        <v>-0.65</v>
      </c>
      <c r="AM190" s="19">
        <v>7.0000000000000007E-2</v>
      </c>
    </row>
    <row r="191" spans="2:39" x14ac:dyDescent="0.2">
      <c r="D191" s="1" t="s">
        <v>491</v>
      </c>
      <c r="E191" s="34">
        <v>1112</v>
      </c>
      <c r="G191" s="33">
        <v>1.1120000000000001</v>
      </c>
      <c r="I191" s="15">
        <v>490</v>
      </c>
      <c r="J191" s="15"/>
      <c r="K191" s="14">
        <v>-0.45</v>
      </c>
      <c r="L191" s="14">
        <v>0.04</v>
      </c>
      <c r="M191" s="14"/>
      <c r="N191" s="16">
        <v>4.5353572750833022E-6</v>
      </c>
      <c r="O191" s="16"/>
      <c r="P191" s="16"/>
      <c r="S191" s="1" t="s">
        <v>432</v>
      </c>
      <c r="T191" s="1">
        <v>344.54</v>
      </c>
      <c r="U191" s="1">
        <v>2.56</v>
      </c>
      <c r="V191" s="1">
        <v>0.08</v>
      </c>
      <c r="W191" s="14">
        <v>0.73710000000000009</v>
      </c>
      <c r="AA191" s="1">
        <v>-0.42</v>
      </c>
      <c r="AB191" s="1">
        <v>7.0000000000000007E-2</v>
      </c>
      <c r="AC191" s="17"/>
      <c r="AD191" s="20"/>
      <c r="AE191" s="19" t="s">
        <v>462</v>
      </c>
      <c r="AF191" s="19" t="s">
        <v>490</v>
      </c>
      <c r="AG191" s="19">
        <v>1</v>
      </c>
      <c r="AH191" s="29">
        <v>0</v>
      </c>
      <c r="AI191" s="20"/>
      <c r="AJ191" s="19">
        <v>8.9</v>
      </c>
      <c r="AK191" s="20"/>
      <c r="AL191" s="19">
        <v>-0.63</v>
      </c>
      <c r="AM191" s="19">
        <v>7.0000000000000007E-2</v>
      </c>
    </row>
    <row r="192" spans="2:39" x14ac:dyDescent="0.2">
      <c r="D192" s="1" t="s">
        <v>492</v>
      </c>
      <c r="E192" s="34">
        <v>1112</v>
      </c>
      <c r="G192" s="33">
        <v>1.1120000000000001</v>
      </c>
      <c r="I192" s="15">
        <v>180</v>
      </c>
      <c r="J192" s="15"/>
      <c r="K192" s="14">
        <v>-0.48</v>
      </c>
      <c r="L192" s="14">
        <v>0.08</v>
      </c>
      <c r="M192" s="14"/>
      <c r="N192" s="16">
        <v>1.2745438195245951E-6</v>
      </c>
      <c r="O192" s="16"/>
      <c r="P192" s="16"/>
      <c r="S192" s="1" t="s">
        <v>432</v>
      </c>
      <c r="T192" s="1">
        <v>410.85</v>
      </c>
      <c r="U192" s="1">
        <v>2.56</v>
      </c>
      <c r="V192" s="1">
        <v>0.08</v>
      </c>
      <c r="W192" s="14">
        <v>0.74480000000000002</v>
      </c>
      <c r="AB192" s="1">
        <v>0.05</v>
      </c>
      <c r="AC192" s="17"/>
      <c r="AD192" s="20"/>
      <c r="AE192" s="19" t="s">
        <v>462</v>
      </c>
      <c r="AF192" s="19" t="s">
        <v>490</v>
      </c>
      <c r="AG192" s="19">
        <v>2.9</v>
      </c>
      <c r="AH192" s="29">
        <v>0</v>
      </c>
      <c r="AI192" s="20"/>
      <c r="AJ192" s="19">
        <v>9</v>
      </c>
      <c r="AK192" s="20"/>
      <c r="AL192" s="19">
        <v>-0.61</v>
      </c>
      <c r="AM192" s="19">
        <v>7.0000000000000007E-2</v>
      </c>
    </row>
    <row r="193" spans="2:39" x14ac:dyDescent="0.2">
      <c r="D193" s="1" t="s">
        <v>493</v>
      </c>
      <c r="E193" s="34">
        <v>1450</v>
      </c>
      <c r="G193" s="33">
        <v>1.45</v>
      </c>
      <c r="I193" s="15">
        <v>150</v>
      </c>
      <c r="J193" s="15"/>
      <c r="K193" s="14">
        <v>-0.5</v>
      </c>
      <c r="L193" s="14">
        <v>0.03</v>
      </c>
      <c r="M193" s="14"/>
      <c r="N193" s="16">
        <v>9.265092836230219E-7</v>
      </c>
      <c r="O193" s="16"/>
      <c r="P193" s="16"/>
      <c r="S193" s="1" t="s">
        <v>432</v>
      </c>
      <c r="T193" s="1">
        <v>444</v>
      </c>
      <c r="U193" s="1">
        <v>2.56</v>
      </c>
      <c r="V193" s="1">
        <v>0.08</v>
      </c>
      <c r="W193" s="14">
        <v>0.37409999999999999</v>
      </c>
      <c r="AA193" s="1">
        <v>-0.18</v>
      </c>
      <c r="AB193" s="1">
        <v>0.09</v>
      </c>
      <c r="AC193" s="17"/>
      <c r="AD193" s="20"/>
      <c r="AE193" s="19" t="s">
        <v>462</v>
      </c>
      <c r="AF193" s="19" t="s">
        <v>490</v>
      </c>
      <c r="AG193" s="19">
        <v>4.8</v>
      </c>
      <c r="AH193" s="29">
        <v>0</v>
      </c>
      <c r="AI193" s="20"/>
      <c r="AJ193" s="19">
        <v>7.8</v>
      </c>
      <c r="AK193" s="20"/>
      <c r="AL193" s="19">
        <v>-0.56999999999999995</v>
      </c>
      <c r="AM193" s="19">
        <v>7.0000000000000007E-2</v>
      </c>
    </row>
    <row r="194" spans="2:39" x14ac:dyDescent="0.2">
      <c r="D194" s="1" t="s">
        <v>494</v>
      </c>
      <c r="E194" s="34">
        <v>1450</v>
      </c>
      <c r="G194" s="33">
        <v>1.45</v>
      </c>
      <c r="I194" s="15">
        <v>170</v>
      </c>
      <c r="J194" s="15"/>
      <c r="K194" s="14">
        <v>-0.15</v>
      </c>
      <c r="L194" s="14">
        <v>0.06</v>
      </c>
      <c r="M194" s="14"/>
      <c r="N194" s="16">
        <v>1.0317850488277102E-6</v>
      </c>
      <c r="O194" s="16"/>
      <c r="P194" s="16"/>
      <c r="S194" s="1" t="s">
        <v>432</v>
      </c>
      <c r="T194" s="1">
        <v>485</v>
      </c>
      <c r="U194" s="1">
        <v>2.56</v>
      </c>
      <c r="V194" s="1">
        <v>0.08</v>
      </c>
      <c r="W194" s="14">
        <v>0.4158</v>
      </c>
      <c r="AB194" s="1">
        <v>0.08</v>
      </c>
      <c r="AC194" s="17"/>
      <c r="AD194" s="20"/>
      <c r="AE194" s="19" t="s">
        <v>462</v>
      </c>
      <c r="AF194" s="19" t="s">
        <v>490</v>
      </c>
      <c r="AG194" s="19">
        <v>5.3</v>
      </c>
      <c r="AH194" s="29">
        <v>0.01</v>
      </c>
      <c r="AI194" s="20"/>
      <c r="AJ194" s="19">
        <v>8.1999999999999993</v>
      </c>
      <c r="AK194" s="20"/>
      <c r="AL194" s="19">
        <v>-0.59</v>
      </c>
      <c r="AM194" s="19">
        <v>7.0000000000000007E-2</v>
      </c>
    </row>
    <row r="195" spans="2:39" x14ac:dyDescent="0.2">
      <c r="D195" s="1" t="s">
        <v>495</v>
      </c>
      <c r="E195" s="34">
        <v>1450</v>
      </c>
      <c r="G195" s="33">
        <v>1.45</v>
      </c>
      <c r="I195" s="15">
        <v>180</v>
      </c>
      <c r="J195" s="15"/>
      <c r="K195" s="14">
        <v>-0.59</v>
      </c>
      <c r="L195" s="14">
        <v>0.01</v>
      </c>
      <c r="M195" s="14"/>
      <c r="N195" s="16">
        <v>9.0649047177792996E-7</v>
      </c>
      <c r="O195" s="16"/>
      <c r="P195" s="16"/>
      <c r="S195" s="1" t="s">
        <v>432</v>
      </c>
      <c r="T195" s="1">
        <v>485.23</v>
      </c>
      <c r="U195" s="1">
        <v>2.56</v>
      </c>
      <c r="V195" s="1">
        <v>0.08</v>
      </c>
      <c r="W195" s="14">
        <v>0</v>
      </c>
      <c r="AB195" s="1">
        <v>0.05</v>
      </c>
      <c r="AC195" s="17"/>
      <c r="AD195" s="20"/>
      <c r="AE195" s="19" t="s">
        <v>462</v>
      </c>
      <c r="AF195" s="19" t="s">
        <v>490</v>
      </c>
      <c r="AG195" s="19">
        <v>5.7</v>
      </c>
      <c r="AH195" s="29">
        <v>0.01</v>
      </c>
      <c r="AI195" s="20"/>
      <c r="AJ195" s="19">
        <v>6.9</v>
      </c>
      <c r="AK195" s="20"/>
      <c r="AL195" s="19">
        <v>-0.61</v>
      </c>
      <c r="AM195" s="19">
        <v>7.0000000000000007E-2</v>
      </c>
    </row>
    <row r="196" spans="2:39" x14ac:dyDescent="0.2">
      <c r="D196" s="1" t="s">
        <v>496</v>
      </c>
      <c r="E196" s="34">
        <v>1450</v>
      </c>
      <c r="G196" s="33">
        <v>1.45</v>
      </c>
      <c r="I196" s="15">
        <v>80</v>
      </c>
      <c r="J196" s="15"/>
      <c r="K196" s="14">
        <v>-0.36</v>
      </c>
      <c r="L196" s="14">
        <v>0.04</v>
      </c>
      <c r="M196" s="14"/>
      <c r="N196" s="16">
        <v>4.1049639276294859E-7</v>
      </c>
      <c r="O196" s="16"/>
      <c r="P196" s="16"/>
      <c r="S196" s="1" t="s">
        <v>432</v>
      </c>
      <c r="T196" s="1">
        <v>489.01</v>
      </c>
      <c r="U196" s="1">
        <v>2.56</v>
      </c>
      <c r="V196" s="1">
        <v>0.08</v>
      </c>
      <c r="W196" s="14">
        <v>0</v>
      </c>
      <c r="AB196" s="1">
        <v>0.16</v>
      </c>
      <c r="AD196" s="20"/>
      <c r="AE196" s="19" t="s">
        <v>462</v>
      </c>
      <c r="AF196" s="19" t="s">
        <v>490</v>
      </c>
      <c r="AG196" s="19">
        <v>5.9</v>
      </c>
      <c r="AH196" s="29">
        <v>0.01</v>
      </c>
      <c r="AI196" s="20"/>
      <c r="AJ196" s="19">
        <v>5.9</v>
      </c>
      <c r="AK196" s="20"/>
      <c r="AL196" s="19">
        <v>-0.6</v>
      </c>
      <c r="AM196" s="19">
        <v>7.0000000000000007E-2</v>
      </c>
    </row>
    <row r="197" spans="2:39" x14ac:dyDescent="0.2">
      <c r="D197" s="1" t="s">
        <v>497</v>
      </c>
      <c r="E197" s="34">
        <v>1450</v>
      </c>
      <c r="G197" s="33">
        <v>1.45</v>
      </c>
      <c r="I197" s="15">
        <v>80</v>
      </c>
      <c r="J197" s="15"/>
      <c r="K197" s="14">
        <v>-0.36</v>
      </c>
      <c r="L197" s="14">
        <v>0.05</v>
      </c>
      <c r="M197" s="14"/>
      <c r="N197" s="16">
        <v>4.0854471266539676E-7</v>
      </c>
      <c r="O197" s="16"/>
      <c r="P197" s="16"/>
      <c r="S197" s="1" t="s">
        <v>432</v>
      </c>
      <c r="T197" s="1">
        <v>637</v>
      </c>
      <c r="U197" s="1">
        <v>2.56</v>
      </c>
      <c r="V197" s="1">
        <v>0.08</v>
      </c>
      <c r="W197" s="14">
        <v>0</v>
      </c>
      <c r="AB197" s="1">
        <v>0.05</v>
      </c>
      <c r="AD197" s="20"/>
      <c r="AE197" s="19" t="s">
        <v>462</v>
      </c>
      <c r="AF197" s="19" t="s">
        <v>490</v>
      </c>
      <c r="AG197" s="19">
        <v>6.1</v>
      </c>
      <c r="AH197" s="29">
        <v>0.01</v>
      </c>
      <c r="AI197" s="20"/>
      <c r="AJ197" s="19">
        <v>8.1</v>
      </c>
      <c r="AK197" s="20"/>
      <c r="AL197" s="19">
        <v>-0.66</v>
      </c>
      <c r="AM197" s="19">
        <v>7.0000000000000007E-2</v>
      </c>
    </row>
    <row r="198" spans="2:39" x14ac:dyDescent="0.2">
      <c r="D198" s="1" t="s">
        <v>498</v>
      </c>
      <c r="E198" s="34">
        <v>1450</v>
      </c>
      <c r="G198" s="33">
        <v>1.45</v>
      </c>
      <c r="I198" s="15">
        <v>440</v>
      </c>
      <c r="J198" s="15"/>
      <c r="K198" s="14">
        <v>-0.61</v>
      </c>
      <c r="L198" s="14">
        <v>0.04</v>
      </c>
      <c r="M198" s="14"/>
      <c r="N198" s="16">
        <v>2.2490863086870958E-6</v>
      </c>
      <c r="O198" s="16"/>
      <c r="P198" s="16"/>
      <c r="S198" s="1" t="s">
        <v>432</v>
      </c>
      <c r="T198" s="1">
        <v>696.3</v>
      </c>
      <c r="U198" s="1">
        <v>2.56</v>
      </c>
      <c r="V198" s="1">
        <v>0.08</v>
      </c>
      <c r="W198" s="14">
        <v>9.2735999999999983</v>
      </c>
      <c r="AA198" s="1">
        <v>-0.2</v>
      </c>
      <c r="AB198" s="1">
        <v>0.05</v>
      </c>
      <c r="AD198" s="20"/>
      <c r="AE198" s="19" t="s">
        <v>462</v>
      </c>
      <c r="AF198" s="19" t="s">
        <v>490</v>
      </c>
      <c r="AG198" s="19">
        <v>6.4</v>
      </c>
      <c r="AH198" s="29">
        <v>0.01</v>
      </c>
      <c r="AI198" s="20"/>
      <c r="AJ198" s="19">
        <v>6.8</v>
      </c>
      <c r="AK198" s="20"/>
      <c r="AL198" s="19">
        <v>-0.6</v>
      </c>
      <c r="AM198" s="19">
        <v>7.0000000000000007E-2</v>
      </c>
    </row>
    <row r="199" spans="2:39" x14ac:dyDescent="0.2">
      <c r="D199" s="1" t="s">
        <v>499</v>
      </c>
      <c r="E199" s="34">
        <v>1450</v>
      </c>
      <c r="G199" s="33">
        <v>1.45</v>
      </c>
      <c r="I199" s="15">
        <v>120</v>
      </c>
      <c r="J199" s="15"/>
      <c r="K199" s="14">
        <v>-0.48</v>
      </c>
      <c r="L199" s="14">
        <v>7.0000000000000007E-2</v>
      </c>
      <c r="M199" s="14"/>
      <c r="N199" s="16">
        <v>6.1427891334060226E-7</v>
      </c>
      <c r="O199" s="16"/>
      <c r="P199" s="16"/>
      <c r="S199" s="1" t="s">
        <v>432</v>
      </c>
      <c r="T199" s="1">
        <v>830.9</v>
      </c>
      <c r="U199" s="1">
        <v>2.56</v>
      </c>
      <c r="V199" s="1">
        <v>0.08</v>
      </c>
      <c r="W199" s="14">
        <v>0.23779999999999998</v>
      </c>
      <c r="AA199" s="1">
        <v>-0.28000000000000003</v>
      </c>
      <c r="AB199" s="1">
        <v>7.0000000000000007E-2</v>
      </c>
      <c r="AD199" s="20"/>
      <c r="AE199" s="19" t="s">
        <v>462</v>
      </c>
      <c r="AF199" s="19" t="s">
        <v>490</v>
      </c>
      <c r="AG199" s="19">
        <v>6.5</v>
      </c>
      <c r="AH199" s="29">
        <v>0.01</v>
      </c>
      <c r="AI199" s="20"/>
      <c r="AJ199" s="19">
        <v>5.4</v>
      </c>
      <c r="AK199" s="20"/>
      <c r="AL199" s="19">
        <v>-0.61</v>
      </c>
      <c r="AM199" s="19">
        <v>0.09</v>
      </c>
    </row>
    <row r="200" spans="2:39" x14ac:dyDescent="0.2">
      <c r="D200" s="1" t="s">
        <v>500</v>
      </c>
      <c r="E200" s="34">
        <v>1450</v>
      </c>
      <c r="G200" s="33">
        <v>1.45</v>
      </c>
      <c r="I200" s="15">
        <v>150</v>
      </c>
      <c r="J200" s="15"/>
      <c r="K200" s="14">
        <v>-0.39</v>
      </c>
      <c r="L200" s="14">
        <v>0.02</v>
      </c>
      <c r="M200" s="28"/>
      <c r="N200" s="16">
        <v>7.7360261580831153E-7</v>
      </c>
      <c r="O200" s="16"/>
      <c r="P200" s="16"/>
      <c r="S200" s="1" t="s">
        <v>432</v>
      </c>
      <c r="T200" s="1">
        <v>871.83</v>
      </c>
      <c r="U200" s="1">
        <v>2.56</v>
      </c>
      <c r="V200" s="1">
        <v>0.08</v>
      </c>
      <c r="W200" s="14">
        <v>0.40250000000000002</v>
      </c>
      <c r="AB200" s="1">
        <v>0.08</v>
      </c>
      <c r="AD200" s="20"/>
      <c r="AE200" s="19" t="s">
        <v>462</v>
      </c>
      <c r="AF200" s="19" t="s">
        <v>501</v>
      </c>
      <c r="AG200" s="19">
        <v>1.7</v>
      </c>
      <c r="AH200" s="29">
        <v>0</v>
      </c>
      <c r="AI200" s="20"/>
      <c r="AJ200" s="19">
        <v>11.4</v>
      </c>
      <c r="AK200" s="20"/>
      <c r="AL200" s="19">
        <v>-0.55000000000000004</v>
      </c>
      <c r="AM200" s="19">
        <v>0.1</v>
      </c>
    </row>
    <row r="201" spans="2:39" x14ac:dyDescent="0.2">
      <c r="D201" s="1" t="s">
        <v>502</v>
      </c>
      <c r="E201" s="34">
        <v>1450</v>
      </c>
      <c r="G201" s="33">
        <v>1.45</v>
      </c>
      <c r="I201" s="15">
        <v>210</v>
      </c>
      <c r="J201" s="15"/>
      <c r="K201" s="14">
        <v>-0.43</v>
      </c>
      <c r="L201" s="14">
        <v>0.08</v>
      </c>
      <c r="M201" s="14"/>
      <c r="N201" s="16">
        <v>1.0934994063860365E-6</v>
      </c>
      <c r="O201" s="16"/>
      <c r="P201" s="16"/>
      <c r="S201" s="1" t="s">
        <v>432</v>
      </c>
      <c r="T201" s="1">
        <v>890.7</v>
      </c>
      <c r="U201" s="1">
        <v>2.56</v>
      </c>
      <c r="V201" s="1">
        <v>0.08</v>
      </c>
      <c r="W201" s="14">
        <v>1.3865000000000001</v>
      </c>
      <c r="AA201" s="1">
        <v>-0.02</v>
      </c>
      <c r="AB201" s="1">
        <v>7.0000000000000007E-2</v>
      </c>
      <c r="AD201" s="20"/>
      <c r="AE201" s="19" t="s">
        <v>462</v>
      </c>
      <c r="AF201" s="19" t="s">
        <v>501</v>
      </c>
      <c r="AG201" s="19">
        <v>1.7</v>
      </c>
      <c r="AH201" s="29">
        <v>0</v>
      </c>
      <c r="AI201" s="20"/>
      <c r="AJ201" s="19">
        <v>11.4</v>
      </c>
      <c r="AK201" s="20"/>
      <c r="AL201" s="19">
        <v>-0.63</v>
      </c>
      <c r="AM201" s="19">
        <v>7.0000000000000007E-2</v>
      </c>
    </row>
    <row r="202" spans="2:39" x14ac:dyDescent="0.2">
      <c r="D202" s="1" t="s">
        <v>503</v>
      </c>
      <c r="E202" s="34">
        <v>1450</v>
      </c>
      <c r="G202" s="33">
        <v>1.45</v>
      </c>
      <c r="I202" s="15">
        <v>330</v>
      </c>
      <c r="J202" s="15"/>
      <c r="K202" s="14">
        <v>-0.3</v>
      </c>
      <c r="L202" s="14">
        <v>0.03</v>
      </c>
      <c r="M202" s="14"/>
      <c r="N202" s="16">
        <v>1.7166310335679396E-6</v>
      </c>
      <c r="O202" s="16"/>
      <c r="P202" s="16"/>
      <c r="S202" s="1" t="s">
        <v>432</v>
      </c>
      <c r="T202" s="1">
        <v>892.4</v>
      </c>
      <c r="U202" s="1">
        <v>2.56</v>
      </c>
      <c r="V202" s="1">
        <v>0.08</v>
      </c>
      <c r="W202" s="14">
        <v>0.22</v>
      </c>
      <c r="AB202" s="1">
        <v>0.1</v>
      </c>
      <c r="AD202" s="20"/>
      <c r="AE202" s="19" t="s">
        <v>462</v>
      </c>
      <c r="AF202" s="19" t="s">
        <v>501</v>
      </c>
      <c r="AG202" s="19">
        <v>6.4</v>
      </c>
      <c r="AH202" s="29">
        <v>0.01</v>
      </c>
      <c r="AI202" s="20"/>
      <c r="AJ202" s="19">
        <v>11</v>
      </c>
      <c r="AK202" s="20"/>
      <c r="AL202" s="19">
        <v>-0.6</v>
      </c>
      <c r="AM202" s="19">
        <v>7.0000000000000007E-2</v>
      </c>
    </row>
    <row r="203" spans="2:39" x14ac:dyDescent="0.2">
      <c r="B203" s="13"/>
      <c r="D203" s="1" t="s">
        <v>504</v>
      </c>
      <c r="E203" s="34">
        <v>1450</v>
      </c>
      <c r="G203" s="33">
        <v>1.45</v>
      </c>
      <c r="I203" s="15">
        <v>100</v>
      </c>
      <c r="J203" s="15"/>
      <c r="K203" s="14">
        <v>-0.49</v>
      </c>
      <c r="L203" s="14">
        <v>0</v>
      </c>
      <c r="M203" s="14"/>
      <c r="N203" s="16">
        <v>5.4264070673525653E-7</v>
      </c>
      <c r="O203" s="16"/>
      <c r="P203" s="16"/>
      <c r="S203" s="1" t="s">
        <v>432</v>
      </c>
      <c r="T203" s="1">
        <v>980.12</v>
      </c>
      <c r="U203" s="1">
        <v>2.56</v>
      </c>
      <c r="V203" s="1">
        <v>0.08</v>
      </c>
      <c r="W203" s="14">
        <v>0.35499999999999998</v>
      </c>
      <c r="AB203" s="1">
        <v>0.06</v>
      </c>
      <c r="AD203" s="20"/>
      <c r="AE203" s="19" t="s">
        <v>462</v>
      </c>
      <c r="AF203" s="19" t="s">
        <v>501</v>
      </c>
      <c r="AG203" s="19">
        <v>12.1</v>
      </c>
      <c r="AH203" s="29">
        <v>0.01</v>
      </c>
      <c r="AI203" s="20"/>
      <c r="AJ203" s="19">
        <v>9.4</v>
      </c>
      <c r="AK203" s="20"/>
      <c r="AL203" s="19">
        <v>-0.59</v>
      </c>
      <c r="AM203" s="19">
        <v>7.0000000000000007E-2</v>
      </c>
    </row>
    <row r="204" spans="2:39" x14ac:dyDescent="0.2">
      <c r="D204" s="1" t="s">
        <v>505</v>
      </c>
      <c r="E204" s="34">
        <v>1450</v>
      </c>
      <c r="G204" s="33">
        <v>1.45</v>
      </c>
      <c r="I204" s="15">
        <v>50</v>
      </c>
      <c r="J204" s="15"/>
      <c r="K204" s="14">
        <v>-0.56000000000000005</v>
      </c>
      <c r="L204" s="14">
        <v>0.08</v>
      </c>
      <c r="M204" s="14"/>
      <c r="N204" s="16">
        <v>2.5613310725317735E-7</v>
      </c>
      <c r="O204" s="16"/>
      <c r="P204" s="16"/>
      <c r="S204" s="1" t="s">
        <v>432</v>
      </c>
      <c r="T204" s="1">
        <v>1022.12</v>
      </c>
      <c r="U204" s="1">
        <v>2.56</v>
      </c>
      <c r="V204" s="1">
        <v>0.08</v>
      </c>
      <c r="W204" s="14">
        <v>0</v>
      </c>
      <c r="AB204" s="1">
        <v>0.08</v>
      </c>
      <c r="AD204" s="20"/>
      <c r="AE204" s="19" t="s">
        <v>462</v>
      </c>
      <c r="AF204" s="19" t="s">
        <v>501</v>
      </c>
      <c r="AG204" s="19">
        <v>31.7</v>
      </c>
      <c r="AH204" s="29">
        <v>0.03</v>
      </c>
      <c r="AI204" s="20"/>
      <c r="AJ204" s="19">
        <v>9.1999999999999993</v>
      </c>
      <c r="AK204" s="20"/>
      <c r="AL204" s="19">
        <v>-0.61</v>
      </c>
      <c r="AM204" s="19">
        <v>0.08</v>
      </c>
    </row>
    <row r="205" spans="2:39" x14ac:dyDescent="0.2">
      <c r="D205" s="1" t="s">
        <v>506</v>
      </c>
      <c r="E205" s="34">
        <v>1450</v>
      </c>
      <c r="G205" s="33">
        <v>1.45</v>
      </c>
      <c r="I205" s="15">
        <v>140</v>
      </c>
      <c r="J205" s="15"/>
      <c r="K205" s="14">
        <v>-0.46</v>
      </c>
      <c r="L205" s="14">
        <v>0.08</v>
      </c>
      <c r="M205" s="14"/>
      <c r="N205" s="16">
        <v>7.2348430039068161E-7</v>
      </c>
      <c r="O205" s="16"/>
      <c r="P205" s="16"/>
      <c r="S205" s="1" t="s">
        <v>432</v>
      </c>
      <c r="T205" s="1">
        <v>1049.0999999999999</v>
      </c>
      <c r="U205" s="1">
        <v>2.56</v>
      </c>
      <c r="V205" s="1">
        <v>0.08</v>
      </c>
      <c r="W205" s="14">
        <v>0.80079999999999996</v>
      </c>
      <c r="AA205" s="1">
        <v>-0.44</v>
      </c>
      <c r="AB205" s="1">
        <v>0.05</v>
      </c>
      <c r="AD205" s="20"/>
      <c r="AE205" s="19" t="s">
        <v>462</v>
      </c>
      <c r="AF205" s="19" t="s">
        <v>501</v>
      </c>
      <c r="AG205" s="19">
        <v>39.200000000000003</v>
      </c>
      <c r="AH205" s="29">
        <v>0.04</v>
      </c>
      <c r="AI205" s="20"/>
      <c r="AJ205" s="19">
        <v>8.6</v>
      </c>
      <c r="AK205" s="20"/>
      <c r="AL205" s="19">
        <v>-0.6</v>
      </c>
      <c r="AM205" s="19">
        <v>7.0000000000000007E-2</v>
      </c>
    </row>
    <row r="206" spans="2:39" x14ac:dyDescent="0.2">
      <c r="D206" s="1" t="s">
        <v>507</v>
      </c>
      <c r="E206" s="34">
        <v>1450</v>
      </c>
      <c r="G206" s="33">
        <v>1.45</v>
      </c>
      <c r="I206" s="15">
        <v>120</v>
      </c>
      <c r="J206" s="15"/>
      <c r="K206" s="14">
        <v>-0.44</v>
      </c>
      <c r="L206" s="14">
        <v>7.0000000000000007E-2</v>
      </c>
      <c r="M206" s="14"/>
      <c r="N206" s="16">
        <v>6.0614938551606044E-7</v>
      </c>
      <c r="O206" s="16"/>
      <c r="P206" s="16"/>
      <c r="S206" s="1" t="s">
        <v>432</v>
      </c>
      <c r="T206" s="1">
        <v>1079.9000000000001</v>
      </c>
      <c r="U206" s="1">
        <v>2.56</v>
      </c>
      <c r="V206" s="1">
        <v>0.08</v>
      </c>
      <c r="W206" s="14">
        <v>0.40920000000000001</v>
      </c>
      <c r="AB206" s="1">
        <v>0.05</v>
      </c>
      <c r="AD206" s="20"/>
      <c r="AE206" s="19" t="s">
        <v>462</v>
      </c>
      <c r="AF206" s="19" t="s">
        <v>501</v>
      </c>
      <c r="AG206" s="19">
        <v>48.4</v>
      </c>
      <c r="AH206" s="29">
        <v>0.05</v>
      </c>
      <c r="AI206" s="20"/>
      <c r="AJ206" s="19">
        <v>9</v>
      </c>
      <c r="AK206" s="20"/>
      <c r="AL206" s="19">
        <v>-0.61</v>
      </c>
      <c r="AM206" s="19">
        <v>7.0000000000000007E-2</v>
      </c>
    </row>
    <row r="207" spans="2:39" x14ac:dyDescent="0.2">
      <c r="D207" s="1" t="s">
        <v>508</v>
      </c>
      <c r="E207" s="34">
        <v>1450</v>
      </c>
      <c r="G207" s="33">
        <v>1.45</v>
      </c>
      <c r="I207" s="15">
        <v>120</v>
      </c>
      <c r="J207" s="15"/>
      <c r="K207" s="14">
        <v>-0.34</v>
      </c>
      <c r="L207" s="14">
        <v>0.01</v>
      </c>
      <c r="M207" s="14"/>
      <c r="N207" s="16">
        <v>6.1561191824673722E-7</v>
      </c>
      <c r="O207" s="16"/>
      <c r="P207" s="16"/>
      <c r="S207" s="1" t="s">
        <v>432</v>
      </c>
      <c r="T207" s="1">
        <v>1150.9000000000001</v>
      </c>
      <c r="U207" s="1">
        <v>2.56</v>
      </c>
      <c r="V207" s="1">
        <v>0.08</v>
      </c>
      <c r="W207" s="14">
        <v>0.8145</v>
      </c>
      <c r="AB207" s="1">
        <v>0.08</v>
      </c>
      <c r="AD207" s="20"/>
      <c r="AE207" s="19" t="s">
        <v>462</v>
      </c>
      <c r="AF207" s="19" t="s">
        <v>501</v>
      </c>
      <c r="AG207" s="19">
        <v>53.2</v>
      </c>
      <c r="AH207" s="29">
        <v>0.05</v>
      </c>
      <c r="AI207" s="20"/>
      <c r="AJ207" s="19">
        <v>6.3</v>
      </c>
      <c r="AK207" s="20"/>
      <c r="AL207" s="19">
        <v>-0.57999999999999996</v>
      </c>
      <c r="AM207" s="19">
        <v>7.0000000000000007E-2</v>
      </c>
    </row>
    <row r="208" spans="2:39" x14ac:dyDescent="0.2">
      <c r="D208" s="1" t="s">
        <v>509</v>
      </c>
      <c r="E208" s="34">
        <v>1450</v>
      </c>
      <c r="G208" s="33">
        <v>1.45</v>
      </c>
      <c r="I208" s="15">
        <v>130</v>
      </c>
      <c r="J208" s="15"/>
      <c r="K208" s="14">
        <v>-0.89</v>
      </c>
      <c r="L208" s="14">
        <v>0.01</v>
      </c>
      <c r="M208" s="14"/>
      <c r="N208" s="16">
        <v>4.0510052725391703E-7</v>
      </c>
      <c r="O208" s="16"/>
      <c r="P208" s="16"/>
      <c r="S208" s="1" t="s">
        <v>432</v>
      </c>
      <c r="T208" s="1">
        <v>1200.95</v>
      </c>
      <c r="U208" s="1">
        <v>2.56</v>
      </c>
      <c r="V208" s="1">
        <v>0.08</v>
      </c>
      <c r="W208" s="14">
        <v>1.4694</v>
      </c>
      <c r="AA208" s="1">
        <v>-0.31</v>
      </c>
      <c r="AB208" s="1">
        <v>0.05</v>
      </c>
      <c r="AD208" s="20"/>
      <c r="AE208" s="19" t="s">
        <v>462</v>
      </c>
      <c r="AF208" s="19" t="s">
        <v>501</v>
      </c>
      <c r="AG208" s="19">
        <v>53.2</v>
      </c>
      <c r="AH208" s="29">
        <v>0.05</v>
      </c>
      <c r="AI208" s="20"/>
      <c r="AJ208" s="19">
        <v>6.3</v>
      </c>
      <c r="AK208" s="20"/>
      <c r="AL208" s="19">
        <v>-0.56999999999999995</v>
      </c>
      <c r="AM208" s="19">
        <v>7.0000000000000007E-2</v>
      </c>
    </row>
    <row r="209" spans="4:39" x14ac:dyDescent="0.2">
      <c r="D209" s="1" t="s">
        <v>510</v>
      </c>
      <c r="E209" s="34">
        <v>1450</v>
      </c>
      <c r="G209" s="33">
        <v>1.45</v>
      </c>
      <c r="I209" s="15">
        <v>70</v>
      </c>
      <c r="J209" s="15"/>
      <c r="K209" s="14">
        <v>-0.6</v>
      </c>
      <c r="L209" s="14">
        <v>0.08</v>
      </c>
      <c r="M209" s="14"/>
      <c r="N209" s="16">
        <v>2.4723275904695307E-7</v>
      </c>
      <c r="O209" s="16"/>
      <c r="P209" s="16"/>
      <c r="S209" s="1" t="s">
        <v>432</v>
      </c>
      <c r="T209" s="1">
        <v>1262.0999999999999</v>
      </c>
      <c r="U209" s="1">
        <v>2.56</v>
      </c>
      <c r="V209" s="1">
        <v>0.08</v>
      </c>
      <c r="W209" s="14">
        <v>2.2557</v>
      </c>
      <c r="AA209" s="1">
        <v>-0.21</v>
      </c>
      <c r="AB209" s="1">
        <v>0.05</v>
      </c>
      <c r="AD209" s="20"/>
      <c r="AE209" s="19" t="s">
        <v>462</v>
      </c>
      <c r="AF209" s="19" t="s">
        <v>501</v>
      </c>
      <c r="AG209" s="19">
        <v>57.5</v>
      </c>
      <c r="AH209" s="29">
        <v>0.06</v>
      </c>
      <c r="AI209" s="20"/>
      <c r="AJ209" s="19">
        <v>8.9</v>
      </c>
      <c r="AK209" s="20"/>
      <c r="AL209" s="19">
        <v>-0.66</v>
      </c>
      <c r="AM209" s="19">
        <v>0.09</v>
      </c>
    </row>
    <row r="210" spans="4:39" x14ac:dyDescent="0.2">
      <c r="D210" s="1" t="s">
        <v>511</v>
      </c>
      <c r="E210" s="34">
        <v>1450</v>
      </c>
      <c r="G210" s="33">
        <v>1.45</v>
      </c>
      <c r="I210" s="15">
        <v>80</v>
      </c>
      <c r="J210" s="15"/>
      <c r="K210" s="14">
        <v>-0.45</v>
      </c>
      <c r="L210" s="14">
        <v>0.09</v>
      </c>
      <c r="M210" s="14"/>
      <c r="N210" s="16">
        <v>4.2468931322429435E-7</v>
      </c>
      <c r="O210" s="16"/>
      <c r="P210" s="16"/>
      <c r="S210" s="1" t="s">
        <v>467</v>
      </c>
      <c r="T210" s="1" t="s">
        <v>512</v>
      </c>
      <c r="U210" s="1">
        <v>2.72</v>
      </c>
      <c r="W210" s="14">
        <v>1.0176000000000001</v>
      </c>
      <c r="AA210" s="1">
        <v>-0.28999999999999998</v>
      </c>
      <c r="AB210" s="1">
        <v>0.05</v>
      </c>
      <c r="AD210" s="20"/>
      <c r="AE210" s="19" t="s">
        <v>462</v>
      </c>
      <c r="AF210" s="19" t="s">
        <v>501</v>
      </c>
      <c r="AG210" s="19">
        <v>62.2</v>
      </c>
      <c r="AH210" s="29">
        <v>0.06</v>
      </c>
      <c r="AI210" s="20"/>
      <c r="AJ210" s="19">
        <v>9.8000000000000007</v>
      </c>
      <c r="AK210" s="20"/>
      <c r="AL210" s="19">
        <v>-0.64</v>
      </c>
      <c r="AM210" s="19">
        <v>7.0000000000000007E-2</v>
      </c>
    </row>
    <row r="211" spans="4:39" x14ac:dyDescent="0.2">
      <c r="D211" s="1" t="s">
        <v>513</v>
      </c>
      <c r="E211" s="34">
        <v>1450</v>
      </c>
      <c r="G211" s="33">
        <v>1.45</v>
      </c>
      <c r="I211" s="15">
        <v>110</v>
      </c>
      <c r="J211" s="15"/>
      <c r="K211" s="14">
        <v>-0.48</v>
      </c>
      <c r="L211" s="14">
        <v>0.09</v>
      </c>
      <c r="M211" s="14"/>
      <c r="N211" s="16">
        <v>5.9904697072838663E-7</v>
      </c>
      <c r="O211" s="16"/>
      <c r="P211" s="16"/>
      <c r="S211" s="1" t="s">
        <v>467</v>
      </c>
      <c r="T211" s="1">
        <v>44.5</v>
      </c>
      <c r="U211" s="1">
        <v>2.72</v>
      </c>
      <c r="W211" s="14">
        <v>1.7250000000000001</v>
      </c>
      <c r="AA211" s="1">
        <v>-0.31</v>
      </c>
      <c r="AB211" s="1">
        <v>0.08</v>
      </c>
      <c r="AD211" s="20"/>
      <c r="AE211" s="19" t="s">
        <v>462</v>
      </c>
      <c r="AF211" s="19" t="s">
        <v>501</v>
      </c>
      <c r="AG211" s="19">
        <v>66</v>
      </c>
      <c r="AH211" s="29">
        <v>7.0000000000000007E-2</v>
      </c>
      <c r="AI211" s="20"/>
      <c r="AJ211" s="19">
        <v>10.8</v>
      </c>
      <c r="AK211" s="20"/>
      <c r="AL211" s="19">
        <v>-0.54</v>
      </c>
      <c r="AM211" s="19">
        <v>7.0000000000000007E-2</v>
      </c>
    </row>
    <row r="212" spans="4:39" x14ac:dyDescent="0.2">
      <c r="D212" s="1" t="s">
        <v>514</v>
      </c>
      <c r="E212" s="34">
        <v>1450</v>
      </c>
      <c r="G212" s="33">
        <v>1.45</v>
      </c>
      <c r="I212" s="15">
        <v>30</v>
      </c>
      <c r="J212" s="15"/>
      <c r="K212" s="14">
        <v>-0.76</v>
      </c>
      <c r="L212" s="14">
        <v>0.02</v>
      </c>
      <c r="M212" s="14"/>
      <c r="N212" s="16">
        <v>1.7160115315974922E-7</v>
      </c>
      <c r="O212" s="16"/>
      <c r="P212" s="16"/>
      <c r="S212" s="1" t="s">
        <v>432</v>
      </c>
      <c r="T212" s="1" t="s">
        <v>515</v>
      </c>
      <c r="U212" s="1">
        <v>2.64</v>
      </c>
      <c r="W212" s="14">
        <v>11.8179</v>
      </c>
      <c r="AA212" s="1">
        <v>-0.33</v>
      </c>
      <c r="AB212" s="1">
        <v>0.1</v>
      </c>
      <c r="AD212" s="20"/>
      <c r="AE212" s="19" t="s">
        <v>462</v>
      </c>
      <c r="AF212" s="19" t="s">
        <v>501</v>
      </c>
      <c r="AG212" s="19">
        <v>70.8</v>
      </c>
      <c r="AH212" s="29">
        <v>7.0000000000000007E-2</v>
      </c>
      <c r="AI212" s="20"/>
      <c r="AJ212" s="19">
        <v>8.9</v>
      </c>
      <c r="AK212" s="20"/>
      <c r="AL212" s="19">
        <v>-0.57999999999999996</v>
      </c>
      <c r="AM212" s="19">
        <v>7.0000000000000007E-2</v>
      </c>
    </row>
    <row r="213" spans="4:39" x14ac:dyDescent="0.2">
      <c r="D213" s="1" t="s">
        <v>516</v>
      </c>
      <c r="E213" s="34">
        <v>1450</v>
      </c>
      <c r="G213" s="33">
        <v>1.45</v>
      </c>
      <c r="I213" s="15">
        <v>70</v>
      </c>
      <c r="J213" s="15"/>
      <c r="K213" s="14">
        <v>-0.41</v>
      </c>
      <c r="L213" s="14">
        <v>0</v>
      </c>
      <c r="M213" s="14"/>
      <c r="N213" s="16">
        <v>3.8620689655172415E-7</v>
      </c>
      <c r="O213" s="16"/>
      <c r="P213" s="16"/>
      <c r="S213" s="1" t="s">
        <v>432</v>
      </c>
      <c r="T213" s="1" t="s">
        <v>517</v>
      </c>
      <c r="U213" s="1">
        <v>2.7</v>
      </c>
      <c r="W213" s="14">
        <v>1.1229</v>
      </c>
      <c r="AA213" s="1">
        <v>-0.28000000000000003</v>
      </c>
      <c r="AB213" s="1">
        <v>0.05</v>
      </c>
      <c r="AD213" s="20"/>
      <c r="AE213" s="19" t="s">
        <v>462</v>
      </c>
      <c r="AF213" s="19" t="s">
        <v>518</v>
      </c>
      <c r="AG213" s="19">
        <v>0.6</v>
      </c>
      <c r="AH213" s="29">
        <v>0</v>
      </c>
      <c r="AI213" s="20"/>
      <c r="AJ213" s="19">
        <v>8</v>
      </c>
      <c r="AK213" s="20"/>
      <c r="AL213" s="19">
        <v>-0.6</v>
      </c>
      <c r="AM213" s="19">
        <v>7.0000000000000007E-2</v>
      </c>
    </row>
    <row r="214" spans="4:39" x14ac:dyDescent="0.2">
      <c r="D214" s="1" t="s">
        <v>519</v>
      </c>
      <c r="E214" s="34">
        <v>1450</v>
      </c>
      <c r="G214" s="33">
        <v>1.45</v>
      </c>
      <c r="I214" s="15">
        <v>180</v>
      </c>
      <c r="J214" s="15"/>
      <c r="K214" s="14">
        <v>-0.5</v>
      </c>
      <c r="L214" s="14">
        <v>0.06</v>
      </c>
      <c r="M214" s="14"/>
      <c r="N214" s="16">
        <v>9.409698262342387E-7</v>
      </c>
      <c r="O214" s="16"/>
      <c r="P214" s="16"/>
      <c r="S214" s="1" t="s">
        <v>520</v>
      </c>
      <c r="T214" s="1" t="s">
        <v>521</v>
      </c>
      <c r="U214" s="1">
        <v>3.22</v>
      </c>
      <c r="W214" s="14">
        <v>2.1827000000000001</v>
      </c>
      <c r="AA214" s="1">
        <v>-0.24</v>
      </c>
      <c r="AB214" s="1">
        <v>0.05</v>
      </c>
      <c r="AD214" s="20"/>
      <c r="AE214" s="19" t="s">
        <v>462</v>
      </c>
      <c r="AF214" s="19" t="s">
        <v>518</v>
      </c>
      <c r="AG214" s="19">
        <v>1.7</v>
      </c>
      <c r="AH214" s="29">
        <v>0</v>
      </c>
      <c r="AI214" s="20"/>
      <c r="AJ214" s="19">
        <v>7</v>
      </c>
      <c r="AK214" s="20"/>
      <c r="AL214" s="19">
        <v>-0.52</v>
      </c>
      <c r="AM214" s="19">
        <v>0.11</v>
      </c>
    </row>
    <row r="215" spans="4:39" x14ac:dyDescent="0.2">
      <c r="D215" s="1" t="s">
        <v>522</v>
      </c>
      <c r="E215" s="34">
        <v>1450</v>
      </c>
      <c r="G215" s="33">
        <v>1.45</v>
      </c>
      <c r="I215" s="15">
        <v>180</v>
      </c>
      <c r="J215" s="15"/>
      <c r="K215" s="14">
        <v>-0.54</v>
      </c>
      <c r="L215" s="14">
        <v>7.0000000000000007E-2</v>
      </c>
      <c r="M215" s="14"/>
      <c r="N215" s="16">
        <v>1.0260444277237203E-6</v>
      </c>
      <c r="O215" s="16"/>
      <c r="P215" s="16"/>
      <c r="S215" s="1" t="s">
        <v>432</v>
      </c>
      <c r="T215" s="1" t="s">
        <v>523</v>
      </c>
      <c r="U215" s="1">
        <v>3.24</v>
      </c>
      <c r="V215" s="1">
        <v>0.02</v>
      </c>
      <c r="W215" s="14">
        <v>0.89760000000000006</v>
      </c>
      <c r="AB215" s="1">
        <v>7.0000000000000007E-2</v>
      </c>
      <c r="AD215" s="20"/>
      <c r="AE215" s="19" t="s">
        <v>462</v>
      </c>
      <c r="AF215" s="19" t="s">
        <v>518</v>
      </c>
      <c r="AG215" s="19">
        <v>1.7</v>
      </c>
      <c r="AH215" s="29">
        <v>0</v>
      </c>
      <c r="AI215" s="20"/>
      <c r="AJ215" s="19">
        <v>7</v>
      </c>
      <c r="AK215" s="20"/>
      <c r="AL215" s="19">
        <v>-0.59</v>
      </c>
      <c r="AM215" s="19">
        <v>7.0000000000000007E-2</v>
      </c>
    </row>
    <row r="216" spans="4:39" x14ac:dyDescent="0.2">
      <c r="D216" s="1" t="s">
        <v>524</v>
      </c>
      <c r="E216" s="34">
        <v>1450</v>
      </c>
      <c r="G216" s="33">
        <v>1.45</v>
      </c>
      <c r="I216" s="15">
        <v>60</v>
      </c>
      <c r="J216" s="15"/>
      <c r="K216" s="14">
        <v>-0.44</v>
      </c>
      <c r="L216" s="14">
        <v>0.05</v>
      </c>
      <c r="M216" s="14"/>
      <c r="N216" s="16">
        <v>3.120011232040435E-7</v>
      </c>
      <c r="O216" s="16"/>
      <c r="P216" s="16"/>
      <c r="S216" s="1" t="s">
        <v>432</v>
      </c>
      <c r="T216" s="1" t="s">
        <v>525</v>
      </c>
      <c r="U216" s="1">
        <v>3.24</v>
      </c>
      <c r="V216" s="1">
        <v>0.02</v>
      </c>
      <c r="W216" s="14">
        <v>0.89760000000000006</v>
      </c>
      <c r="AB216" s="1">
        <v>0.05</v>
      </c>
      <c r="AD216" s="20"/>
      <c r="AE216" s="19" t="s">
        <v>462</v>
      </c>
      <c r="AF216" s="19" t="s">
        <v>518</v>
      </c>
      <c r="AG216" s="19">
        <v>3.4</v>
      </c>
      <c r="AH216" s="29">
        <v>0</v>
      </c>
      <c r="AI216" s="20"/>
      <c r="AJ216" s="19">
        <v>7.5</v>
      </c>
      <c r="AK216" s="20"/>
      <c r="AL216" s="19">
        <v>-0.6</v>
      </c>
      <c r="AM216" s="19">
        <v>7.0000000000000007E-2</v>
      </c>
    </row>
    <row r="217" spans="4:39" x14ac:dyDescent="0.2">
      <c r="D217" s="1" t="s">
        <v>526</v>
      </c>
      <c r="E217" s="34">
        <v>1450</v>
      </c>
      <c r="G217" s="33">
        <v>1.45</v>
      </c>
      <c r="I217" s="15">
        <v>180</v>
      </c>
      <c r="J217" s="15"/>
      <c r="K217" s="14">
        <v>-0.52</v>
      </c>
      <c r="L217" s="14">
        <v>0.08</v>
      </c>
      <c r="M217" s="14"/>
      <c r="N217" s="16">
        <v>9.2544035536909643E-7</v>
      </c>
      <c r="O217" s="16"/>
      <c r="P217" s="16"/>
      <c r="S217" s="1" t="s">
        <v>432</v>
      </c>
      <c r="T217" s="1">
        <v>435.75</v>
      </c>
      <c r="U217" s="1">
        <v>3.24</v>
      </c>
      <c r="V217" s="1">
        <v>0.02</v>
      </c>
      <c r="W217" s="14">
        <v>2.72</v>
      </c>
      <c r="AA217" s="1">
        <v>-0.26</v>
      </c>
      <c r="AB217" s="1">
        <v>0.05</v>
      </c>
      <c r="AD217" s="20"/>
      <c r="AE217" s="19" t="s">
        <v>462</v>
      </c>
      <c r="AF217" s="19" t="s">
        <v>518</v>
      </c>
      <c r="AG217" s="19">
        <v>5</v>
      </c>
      <c r="AH217" s="29">
        <v>0.01</v>
      </c>
      <c r="AI217" s="20"/>
      <c r="AJ217" s="19">
        <v>7</v>
      </c>
      <c r="AK217" s="20"/>
      <c r="AL217" s="19">
        <v>-0.66</v>
      </c>
      <c r="AM217" s="19">
        <v>7.0000000000000007E-2</v>
      </c>
    </row>
    <row r="218" spans="4:39" x14ac:dyDescent="0.2">
      <c r="D218" s="1" t="s">
        <v>527</v>
      </c>
      <c r="E218" s="34">
        <v>1500</v>
      </c>
      <c r="G218" s="33">
        <v>1.5</v>
      </c>
      <c r="I218" s="15">
        <v>570</v>
      </c>
      <c r="J218" s="15"/>
      <c r="K218" s="14">
        <v>-0.71</v>
      </c>
      <c r="L218" s="14">
        <v>0.17</v>
      </c>
      <c r="M218" s="14"/>
      <c r="N218" s="16">
        <v>3.4005082865017714E-6</v>
      </c>
      <c r="O218" s="16"/>
      <c r="P218" s="16"/>
      <c r="S218" s="1" t="s">
        <v>432</v>
      </c>
      <c r="T218" s="1">
        <v>496.3</v>
      </c>
      <c r="U218" s="1">
        <v>3.24</v>
      </c>
      <c r="V218" s="1">
        <v>0.02</v>
      </c>
      <c r="W218" s="14">
        <v>0.56499999999999995</v>
      </c>
      <c r="AA218" s="1">
        <v>-0.13</v>
      </c>
      <c r="AB218" s="1">
        <v>0.05</v>
      </c>
      <c r="AD218" s="20"/>
      <c r="AE218" s="19" t="s">
        <v>462</v>
      </c>
      <c r="AF218" s="19" t="s">
        <v>518</v>
      </c>
      <c r="AG218" s="19">
        <v>6.6</v>
      </c>
      <c r="AH218" s="29">
        <v>0.01</v>
      </c>
      <c r="AI218" s="20"/>
      <c r="AJ218" s="19">
        <v>6.6</v>
      </c>
      <c r="AK218" s="20"/>
      <c r="AL218" s="19">
        <v>-0.67</v>
      </c>
      <c r="AM218" s="19">
        <v>7.0000000000000007E-2</v>
      </c>
    </row>
    <row r="219" spans="4:39" x14ac:dyDescent="0.2">
      <c r="D219" s="1" t="s">
        <v>528</v>
      </c>
      <c r="E219" s="34">
        <v>1500</v>
      </c>
      <c r="G219" s="33">
        <v>1.5</v>
      </c>
      <c r="I219" s="15">
        <v>430</v>
      </c>
      <c r="J219" s="15"/>
      <c r="K219" s="14">
        <v>-0.24</v>
      </c>
      <c r="L219" s="14">
        <v>7.0000000000000007E-2</v>
      </c>
      <c r="M219" s="14"/>
      <c r="N219" s="16">
        <v>2.4007861178730151E-6</v>
      </c>
      <c r="O219" s="16"/>
      <c r="P219" s="16"/>
      <c r="S219" s="1" t="s">
        <v>529</v>
      </c>
      <c r="T219" s="1" t="s">
        <v>530</v>
      </c>
      <c r="U219" s="1">
        <v>3.24</v>
      </c>
      <c r="V219" s="1">
        <v>0.02</v>
      </c>
      <c r="W219" s="14">
        <v>1.248</v>
      </c>
      <c r="AA219" s="1">
        <v>-0.23</v>
      </c>
      <c r="AB219" s="1">
        <v>0.05</v>
      </c>
      <c r="AC219" s="17"/>
      <c r="AD219" s="20"/>
      <c r="AE219" s="19" t="s">
        <v>462</v>
      </c>
      <c r="AF219" s="19" t="s">
        <v>518</v>
      </c>
      <c r="AG219" s="19">
        <v>8.5</v>
      </c>
      <c r="AH219" s="29">
        <v>0.01</v>
      </c>
      <c r="AI219" s="20"/>
      <c r="AJ219" s="19">
        <v>6.1</v>
      </c>
      <c r="AK219" s="20"/>
      <c r="AL219" s="19">
        <v>-0.71</v>
      </c>
      <c r="AM219" s="19">
        <v>7.0000000000000007E-2</v>
      </c>
    </row>
    <row r="220" spans="4:39" x14ac:dyDescent="0.2">
      <c r="D220" s="1" t="s">
        <v>531</v>
      </c>
      <c r="E220" s="34">
        <v>1500</v>
      </c>
      <c r="G220" s="33">
        <v>1.5</v>
      </c>
      <c r="I220" s="15">
        <v>740</v>
      </c>
      <c r="J220" s="15"/>
      <c r="K220" s="14">
        <v>-0.32</v>
      </c>
      <c r="L220" s="14">
        <v>0.16</v>
      </c>
      <c r="M220" s="14"/>
      <c r="N220" s="16">
        <v>3.5775061881188117E-6</v>
      </c>
      <c r="O220" s="16"/>
      <c r="P220" s="16"/>
      <c r="S220" s="1" t="s">
        <v>532</v>
      </c>
      <c r="T220" s="1" t="s">
        <v>533</v>
      </c>
      <c r="U220" s="1">
        <v>3.24</v>
      </c>
      <c r="V220" s="1">
        <v>0.02</v>
      </c>
      <c r="W220" s="14">
        <v>1.6932000000000003</v>
      </c>
      <c r="AA220" s="1">
        <v>-0.11</v>
      </c>
      <c r="AB220" s="1">
        <v>7.0000000000000007E-2</v>
      </c>
      <c r="AC220" s="17"/>
      <c r="AD220" s="20"/>
      <c r="AE220" s="19" t="s">
        <v>462</v>
      </c>
      <c r="AF220" s="19" t="s">
        <v>518</v>
      </c>
      <c r="AG220" s="19">
        <v>10.5</v>
      </c>
      <c r="AH220" s="29">
        <v>0.01</v>
      </c>
      <c r="AI220" s="20"/>
      <c r="AJ220" s="19">
        <v>6.2</v>
      </c>
      <c r="AK220" s="20"/>
      <c r="AL220" s="19">
        <v>-0.71</v>
      </c>
      <c r="AM220" s="19">
        <v>7.0000000000000007E-2</v>
      </c>
    </row>
    <row r="221" spans="4:39" x14ac:dyDescent="0.2">
      <c r="D221" s="1" t="s">
        <v>534</v>
      </c>
      <c r="E221" s="34">
        <v>1500</v>
      </c>
      <c r="G221" s="33">
        <v>1.5</v>
      </c>
      <c r="I221" s="15">
        <v>510</v>
      </c>
      <c r="J221" s="15"/>
      <c r="K221" s="14">
        <v>-0.23</v>
      </c>
      <c r="L221" s="14">
        <v>0.1</v>
      </c>
      <c r="M221" s="28"/>
      <c r="N221" s="16">
        <v>2.7870984665493535E-6</v>
      </c>
      <c r="O221" s="16"/>
      <c r="P221" s="16"/>
      <c r="S221" s="1" t="s">
        <v>432</v>
      </c>
      <c r="T221" s="1" t="s">
        <v>535</v>
      </c>
      <c r="U221" s="1">
        <v>3.24</v>
      </c>
      <c r="V221" s="1">
        <v>0.02</v>
      </c>
      <c r="W221" s="14">
        <v>0.38939999999999997</v>
      </c>
      <c r="AB221" s="1">
        <v>0.05</v>
      </c>
      <c r="AC221" s="17"/>
      <c r="AD221" s="20"/>
      <c r="AE221" s="19" t="s">
        <v>462</v>
      </c>
      <c r="AF221" s="19" t="s">
        <v>518</v>
      </c>
      <c r="AG221" s="19">
        <v>12.4</v>
      </c>
      <c r="AH221" s="29">
        <v>0.01</v>
      </c>
      <c r="AI221" s="20"/>
      <c r="AJ221" s="19">
        <v>5.4</v>
      </c>
      <c r="AK221" s="20"/>
      <c r="AL221" s="19">
        <v>-0.71</v>
      </c>
      <c r="AM221" s="19">
        <v>7.0000000000000007E-2</v>
      </c>
    </row>
    <row r="222" spans="4:39" x14ac:dyDescent="0.2">
      <c r="D222" s="1" t="s">
        <v>536</v>
      </c>
      <c r="E222" s="34">
        <v>1500</v>
      </c>
      <c r="G222" s="33">
        <v>1.5</v>
      </c>
      <c r="I222" s="15">
        <v>480</v>
      </c>
      <c r="J222" s="15"/>
      <c r="K222" s="14">
        <v>-0.69</v>
      </c>
      <c r="L222" s="14">
        <v>0.02</v>
      </c>
      <c r="M222" s="14"/>
      <c r="N222" s="16">
        <v>2.3483251060415557E-6</v>
      </c>
      <c r="O222" s="16"/>
      <c r="P222" s="16"/>
      <c r="S222" s="1" t="s">
        <v>432</v>
      </c>
      <c r="T222" s="1" t="s">
        <v>537</v>
      </c>
      <c r="U222" s="1">
        <v>3.24</v>
      </c>
      <c r="V222" s="1">
        <v>0.02</v>
      </c>
      <c r="W222" s="14">
        <v>1.0175999999999998</v>
      </c>
      <c r="AA222" s="1">
        <v>-0.06</v>
      </c>
      <c r="AB222" s="1">
        <v>0.05</v>
      </c>
      <c r="AC222" s="17"/>
      <c r="AD222" s="20"/>
      <c r="AE222" s="19" t="s">
        <v>462</v>
      </c>
      <c r="AF222" s="19" t="s">
        <v>518</v>
      </c>
      <c r="AG222" s="19">
        <v>14.3</v>
      </c>
      <c r="AH222" s="29">
        <v>0.01</v>
      </c>
      <c r="AI222" s="20"/>
      <c r="AJ222" s="19">
        <v>5.8</v>
      </c>
      <c r="AK222" s="20"/>
      <c r="AL222" s="19">
        <v>-0.67</v>
      </c>
      <c r="AM222" s="19">
        <v>7.0000000000000007E-2</v>
      </c>
    </row>
    <row r="223" spans="4:39" x14ac:dyDescent="0.2">
      <c r="D223" s="1" t="s">
        <v>538</v>
      </c>
      <c r="E223" s="34">
        <v>1500</v>
      </c>
      <c r="G223" s="33">
        <v>1.5</v>
      </c>
      <c r="I223" s="15">
        <v>940</v>
      </c>
      <c r="J223" s="15"/>
      <c r="K223" s="14">
        <v>-0.75</v>
      </c>
      <c r="L223" s="14">
        <v>0.15</v>
      </c>
      <c r="M223" s="14"/>
      <c r="N223" s="16">
        <v>2.8737652745210133E-6</v>
      </c>
      <c r="O223" s="16"/>
      <c r="P223" s="16"/>
      <c r="S223" s="1" t="s">
        <v>539</v>
      </c>
      <c r="T223" s="1" t="s">
        <v>540</v>
      </c>
      <c r="U223" s="1">
        <v>3.33</v>
      </c>
      <c r="V223" s="1">
        <v>0.11</v>
      </c>
      <c r="W223" s="14">
        <v>0.629</v>
      </c>
      <c r="AB223" s="1">
        <v>0.05</v>
      </c>
      <c r="AC223" s="17"/>
      <c r="AD223" s="20"/>
      <c r="AE223" s="19" t="s">
        <v>462</v>
      </c>
      <c r="AF223" s="19" t="s">
        <v>518</v>
      </c>
      <c r="AG223" s="19">
        <v>15.9</v>
      </c>
      <c r="AH223" s="29">
        <v>0.02</v>
      </c>
      <c r="AI223" s="20"/>
      <c r="AJ223" s="19">
        <v>5.2</v>
      </c>
      <c r="AK223" s="20"/>
      <c r="AL223" s="19">
        <v>-0.56999999999999995</v>
      </c>
      <c r="AM223" s="19">
        <v>7.0000000000000007E-2</v>
      </c>
    </row>
    <row r="224" spans="4:39" x14ac:dyDescent="0.2">
      <c r="D224" s="1" t="s">
        <v>541</v>
      </c>
      <c r="E224" s="34">
        <v>1500</v>
      </c>
      <c r="G224" s="33">
        <v>1.5</v>
      </c>
      <c r="I224" s="15">
        <v>540</v>
      </c>
      <c r="J224" s="15"/>
      <c r="K224" s="14">
        <v>-0.65</v>
      </c>
      <c r="L224" s="14">
        <v>0.17</v>
      </c>
      <c r="M224" s="14"/>
      <c r="N224" s="16">
        <v>2.3388874691938201E-6</v>
      </c>
      <c r="O224" s="16"/>
      <c r="P224" s="16"/>
      <c r="S224" s="1" t="s">
        <v>539</v>
      </c>
      <c r="T224" s="1">
        <v>265.3</v>
      </c>
      <c r="U224" s="1">
        <v>3.33</v>
      </c>
      <c r="V224" s="1">
        <v>0.11</v>
      </c>
      <c r="W224" s="14">
        <v>0.65500000000000003</v>
      </c>
      <c r="AB224" s="1">
        <v>0.05</v>
      </c>
      <c r="AC224" s="17"/>
      <c r="AD224" s="20"/>
      <c r="AE224" s="19"/>
      <c r="AF224" s="19"/>
      <c r="AG224" s="19"/>
      <c r="AH224" s="20"/>
      <c r="AI224" s="20"/>
      <c r="AJ224" s="19"/>
      <c r="AK224" s="20"/>
      <c r="AL224" s="20"/>
      <c r="AM224" s="20"/>
    </row>
    <row r="225" spans="4:39" x14ac:dyDescent="0.2">
      <c r="D225" s="1" t="s">
        <v>542</v>
      </c>
      <c r="E225" s="34">
        <v>1500</v>
      </c>
      <c r="G225" s="33">
        <v>1.5</v>
      </c>
      <c r="I225" s="15">
        <v>390</v>
      </c>
      <c r="J225" s="15"/>
      <c r="K225" s="14">
        <v>-0.54</v>
      </c>
      <c r="L225" s="14">
        <v>0.03</v>
      </c>
      <c r="M225" s="14"/>
      <c r="N225" s="16">
        <v>9.8107530885005391E-7</v>
      </c>
      <c r="O225" s="16"/>
      <c r="P225" s="16"/>
      <c r="S225" s="1" t="s">
        <v>543</v>
      </c>
      <c r="T225" s="1">
        <v>289.64999999999998</v>
      </c>
      <c r="U225" s="1">
        <v>3.33</v>
      </c>
      <c r="V225" s="1">
        <v>0.11</v>
      </c>
      <c r="W225" s="14">
        <v>0.39600000000000002</v>
      </c>
      <c r="AB225" s="1">
        <v>0.08</v>
      </c>
      <c r="AC225" s="17"/>
      <c r="AD225" s="20"/>
      <c r="AE225" s="19"/>
      <c r="AF225" s="19"/>
      <c r="AG225" s="19"/>
      <c r="AH225" s="20"/>
      <c r="AI225" s="20"/>
      <c r="AJ225" s="19"/>
      <c r="AK225" s="20"/>
      <c r="AL225" s="20"/>
      <c r="AM225" s="20"/>
    </row>
    <row r="226" spans="4:39" x14ac:dyDescent="0.2">
      <c r="D226" s="1" t="s">
        <v>544</v>
      </c>
      <c r="E226" s="34">
        <v>1560</v>
      </c>
      <c r="G226" s="33">
        <v>1.56</v>
      </c>
      <c r="I226" s="15">
        <v>120</v>
      </c>
      <c r="J226" s="15"/>
      <c r="K226" s="14">
        <v>-0.46</v>
      </c>
      <c r="L226" s="14">
        <v>0.05</v>
      </c>
      <c r="M226" s="14"/>
      <c r="N226" s="16">
        <v>4.7068975661417168E-7</v>
      </c>
      <c r="O226" s="16"/>
      <c r="P226" s="16"/>
      <c r="S226" s="1" t="s">
        <v>543</v>
      </c>
      <c r="T226" s="1">
        <v>290.89999999999998</v>
      </c>
      <c r="U226" s="1">
        <v>3.33</v>
      </c>
      <c r="V226" s="1">
        <v>0.11</v>
      </c>
      <c r="W226" s="14">
        <v>0.39439999999999997</v>
      </c>
      <c r="AB226" s="1">
        <v>7.0000000000000007E-2</v>
      </c>
      <c r="AC226" s="17"/>
      <c r="AD226" s="38"/>
      <c r="AE226" s="39"/>
      <c r="AF226" s="39"/>
      <c r="AG226" s="39"/>
      <c r="AH226" s="38"/>
      <c r="AI226" s="38"/>
      <c r="AJ226" s="39"/>
      <c r="AK226" s="38"/>
      <c r="AL226" s="38"/>
      <c r="AM226" s="38"/>
    </row>
    <row r="227" spans="4:39" x14ac:dyDescent="0.2">
      <c r="D227" s="1" t="s">
        <v>545</v>
      </c>
      <c r="E227" s="34">
        <v>1560</v>
      </c>
      <c r="G227" s="33">
        <v>1.56</v>
      </c>
      <c r="I227" s="15">
        <v>80</v>
      </c>
      <c r="J227" s="15"/>
      <c r="K227" s="14">
        <v>-0.26</v>
      </c>
      <c r="L227" s="14">
        <v>0.03</v>
      </c>
      <c r="M227" s="14"/>
      <c r="N227" s="16">
        <v>2.703195853297561E-7</v>
      </c>
      <c r="O227" s="16"/>
      <c r="P227" s="16"/>
      <c r="S227" s="1" t="s">
        <v>543</v>
      </c>
      <c r="T227" s="1">
        <v>304.77</v>
      </c>
      <c r="U227" s="1">
        <v>3.33</v>
      </c>
      <c r="V227" s="1">
        <v>0.11</v>
      </c>
      <c r="W227" s="14">
        <v>0.96479999999999988</v>
      </c>
      <c r="AB227" s="1">
        <v>0.05</v>
      </c>
      <c r="AC227" s="17"/>
      <c r="AD227" s="38"/>
      <c r="AE227" s="39"/>
      <c r="AF227" s="39"/>
      <c r="AG227" s="39"/>
      <c r="AH227" s="38"/>
      <c r="AI227" s="38"/>
      <c r="AJ227" s="39"/>
      <c r="AK227" s="38"/>
      <c r="AL227" s="38"/>
      <c r="AM227" s="38"/>
    </row>
    <row r="228" spans="4:39" x14ac:dyDescent="0.2">
      <c r="D228" s="1" t="s">
        <v>546</v>
      </c>
      <c r="E228" s="34">
        <v>1560</v>
      </c>
      <c r="G228" s="33">
        <v>1.56</v>
      </c>
      <c r="I228" s="15">
        <v>90</v>
      </c>
      <c r="J228" s="15"/>
      <c r="K228" s="14">
        <v>-0.27</v>
      </c>
      <c r="L228" s="14">
        <v>0.05</v>
      </c>
      <c r="M228" s="14"/>
      <c r="N228" s="16">
        <v>5.2047791438716612E-7</v>
      </c>
      <c r="O228" s="16"/>
      <c r="P228" s="16"/>
      <c r="S228" s="1" t="s">
        <v>543</v>
      </c>
      <c r="T228" s="1">
        <v>389.51499999999999</v>
      </c>
      <c r="U228" s="1">
        <v>3.33</v>
      </c>
      <c r="V228" s="1">
        <v>0.11</v>
      </c>
      <c r="W228" s="14">
        <v>0.1134</v>
      </c>
      <c r="AB228" s="1">
        <v>0.05</v>
      </c>
      <c r="AC228" s="17"/>
      <c r="AD228" s="38"/>
      <c r="AE228" s="39"/>
      <c r="AF228" s="39"/>
      <c r="AG228" s="39"/>
      <c r="AH228" s="38"/>
      <c r="AI228" s="38"/>
      <c r="AJ228" s="39"/>
      <c r="AK228" s="38"/>
      <c r="AL228" s="38"/>
      <c r="AM228" s="38"/>
    </row>
    <row r="229" spans="4:39" x14ac:dyDescent="0.2">
      <c r="D229" s="1" t="s">
        <v>547</v>
      </c>
      <c r="E229" s="34">
        <v>1560</v>
      </c>
      <c r="G229" s="33">
        <v>1.56</v>
      </c>
      <c r="I229" s="15">
        <v>50</v>
      </c>
      <c r="J229" s="15"/>
      <c r="K229" s="14">
        <v>-0.34</v>
      </c>
      <c r="L229" s="14">
        <v>0.08</v>
      </c>
      <c r="M229" s="14"/>
      <c r="N229" s="16">
        <v>1.7128508346722117E-7</v>
      </c>
      <c r="O229" s="16"/>
      <c r="P229" s="16"/>
      <c r="S229" s="1" t="s">
        <v>548</v>
      </c>
      <c r="T229" s="1">
        <v>500.1</v>
      </c>
      <c r="U229" s="1">
        <v>3.33</v>
      </c>
      <c r="V229" s="1">
        <v>0.11</v>
      </c>
      <c r="W229" s="14">
        <v>7.3599999999999999E-2</v>
      </c>
      <c r="AB229" s="1">
        <v>0.05</v>
      </c>
      <c r="AC229" s="17"/>
      <c r="AD229" s="38"/>
      <c r="AE229" s="39"/>
      <c r="AF229" s="39"/>
      <c r="AG229" s="39"/>
      <c r="AH229" s="38"/>
      <c r="AI229" s="38"/>
      <c r="AJ229" s="39"/>
      <c r="AK229" s="38"/>
      <c r="AL229" s="38"/>
      <c r="AM229" s="38"/>
    </row>
    <row r="230" spans="4:39" x14ac:dyDescent="0.2">
      <c r="D230" s="1" t="s">
        <v>549</v>
      </c>
      <c r="E230" s="34">
        <v>1560</v>
      </c>
      <c r="G230" s="33">
        <v>1.56</v>
      </c>
      <c r="I230" s="15">
        <v>40</v>
      </c>
      <c r="J230" s="15"/>
      <c r="K230" s="14">
        <v>0.13</v>
      </c>
      <c r="L230" s="14">
        <v>0.05</v>
      </c>
      <c r="M230" s="14"/>
      <c r="N230" s="16">
        <v>1.3464703961652522E-7</v>
      </c>
      <c r="O230" s="16"/>
      <c r="P230" s="16"/>
      <c r="S230" s="1" t="s">
        <v>543</v>
      </c>
      <c r="T230" s="1">
        <v>515.34500000000003</v>
      </c>
      <c r="U230" s="1">
        <v>3.33</v>
      </c>
      <c r="V230" s="1">
        <v>0.11</v>
      </c>
      <c r="W230" s="14">
        <v>0.34029999999999999</v>
      </c>
      <c r="AB230" s="1">
        <v>0.06</v>
      </c>
      <c r="AC230" s="17"/>
      <c r="AD230" s="38"/>
      <c r="AE230" s="39"/>
      <c r="AF230" s="39"/>
      <c r="AG230" s="39"/>
      <c r="AH230" s="38"/>
      <c r="AI230" s="38"/>
      <c r="AJ230" s="39"/>
      <c r="AK230" s="38"/>
      <c r="AL230" s="38"/>
      <c r="AM230" s="38"/>
    </row>
    <row r="231" spans="4:39" x14ac:dyDescent="0.2">
      <c r="D231" s="1" t="s">
        <v>550</v>
      </c>
      <c r="E231" s="34">
        <v>1560</v>
      </c>
      <c r="G231" s="33">
        <v>1.56</v>
      </c>
      <c r="I231" s="15">
        <v>60</v>
      </c>
      <c r="J231" s="15"/>
      <c r="K231" s="14">
        <v>-0.3</v>
      </c>
      <c r="L231" s="14">
        <v>0.05</v>
      </c>
      <c r="M231" s="14"/>
      <c r="N231" s="16">
        <v>1.9519749106158155E-7</v>
      </c>
      <c r="O231" s="16"/>
      <c r="P231" s="16"/>
      <c r="S231" s="1" t="s">
        <v>543</v>
      </c>
      <c r="T231" s="1">
        <v>560</v>
      </c>
      <c r="U231" s="1">
        <v>3.33</v>
      </c>
      <c r="V231" s="1">
        <v>0.11</v>
      </c>
      <c r="W231" s="14">
        <v>0.43890000000000001</v>
      </c>
      <c r="AA231" s="1">
        <v>-0.51</v>
      </c>
      <c r="AB231" s="1">
        <v>0.09</v>
      </c>
      <c r="AC231" s="17"/>
      <c r="AD231" s="38"/>
      <c r="AE231" s="39"/>
      <c r="AF231" s="39"/>
      <c r="AG231" s="39"/>
      <c r="AH231" s="38"/>
      <c r="AI231" s="38"/>
      <c r="AJ231" s="39"/>
      <c r="AK231" s="38"/>
      <c r="AL231" s="38"/>
      <c r="AM231" s="38"/>
    </row>
    <row r="232" spans="4:39" x14ac:dyDescent="0.2">
      <c r="D232" s="1" t="s">
        <v>551</v>
      </c>
      <c r="E232" s="34">
        <v>1560</v>
      </c>
      <c r="G232" s="33">
        <v>1.56</v>
      </c>
      <c r="I232" s="15">
        <v>70</v>
      </c>
      <c r="J232" s="15"/>
      <c r="K232" s="14">
        <v>-0.15</v>
      </c>
      <c r="L232" s="14">
        <v>0.09</v>
      </c>
      <c r="M232" s="14"/>
      <c r="N232" s="16">
        <v>2.4576408052635647E-7</v>
      </c>
      <c r="O232" s="16"/>
      <c r="P232" s="16"/>
      <c r="S232" s="1" t="s">
        <v>543</v>
      </c>
      <c r="T232" s="1">
        <v>599.83000000000004</v>
      </c>
      <c r="U232" s="1">
        <v>3.33</v>
      </c>
      <c r="V232" s="1">
        <v>0.11</v>
      </c>
      <c r="W232" s="14">
        <v>0.53400000000000003</v>
      </c>
      <c r="AA232" s="1">
        <v>-0.35</v>
      </c>
      <c r="AB232" s="1">
        <v>0.08</v>
      </c>
      <c r="AC232" s="17"/>
      <c r="AD232" s="38"/>
      <c r="AE232" s="39"/>
      <c r="AF232" s="39"/>
      <c r="AG232" s="39"/>
      <c r="AH232" s="38"/>
      <c r="AI232" s="38"/>
      <c r="AJ232" s="39"/>
      <c r="AK232" s="38"/>
      <c r="AL232" s="38"/>
      <c r="AM232" s="38"/>
    </row>
    <row r="233" spans="4:39" x14ac:dyDescent="0.2">
      <c r="D233" s="1" t="s">
        <v>552</v>
      </c>
      <c r="E233" s="34">
        <v>1560</v>
      </c>
      <c r="G233" s="33">
        <v>1.56</v>
      </c>
      <c r="I233" s="15">
        <v>20</v>
      </c>
      <c r="J233" s="15"/>
      <c r="K233" s="14">
        <v>-0.49</v>
      </c>
      <c r="L233" s="14">
        <v>0.02</v>
      </c>
      <c r="M233" s="14"/>
      <c r="N233" s="16">
        <v>6.5163348223158405E-8</v>
      </c>
      <c r="O233" s="16"/>
      <c r="P233" s="16"/>
      <c r="S233" s="1" t="s">
        <v>543</v>
      </c>
      <c r="T233" s="1">
        <v>630.42499999999995</v>
      </c>
      <c r="U233" s="1">
        <v>3.33</v>
      </c>
      <c r="V233" s="1">
        <v>0.11</v>
      </c>
      <c r="W233" s="14">
        <v>0.2432</v>
      </c>
      <c r="AB233" s="1">
        <v>0.06</v>
      </c>
      <c r="AC233" s="17"/>
      <c r="AD233" s="38"/>
      <c r="AE233" s="39"/>
      <c r="AF233" s="39"/>
      <c r="AG233" s="39"/>
      <c r="AH233" s="38"/>
      <c r="AI233" s="38"/>
      <c r="AJ233" s="39"/>
      <c r="AK233" s="38"/>
      <c r="AL233" s="38"/>
      <c r="AM233" s="38"/>
    </row>
    <row r="234" spans="4:39" x14ac:dyDescent="0.2">
      <c r="D234" s="1" t="s">
        <v>553</v>
      </c>
      <c r="E234" s="34">
        <v>1560</v>
      </c>
      <c r="G234" s="33">
        <v>1.56</v>
      </c>
      <c r="I234" s="15">
        <v>50</v>
      </c>
      <c r="J234" s="15"/>
      <c r="K234" s="14">
        <v>-0.46</v>
      </c>
      <c r="L234" s="14">
        <v>0.05</v>
      </c>
      <c r="M234" s="14"/>
      <c r="N234" s="16">
        <v>1.9071085564332493E-7</v>
      </c>
      <c r="O234" s="16"/>
      <c r="P234" s="16"/>
      <c r="S234" s="1" t="s">
        <v>543</v>
      </c>
      <c r="T234" s="1">
        <v>675.22</v>
      </c>
      <c r="U234" s="1">
        <v>3.33</v>
      </c>
      <c r="V234" s="1">
        <v>0.11</v>
      </c>
      <c r="W234" s="14">
        <v>0.7298</v>
      </c>
      <c r="AA234" s="1">
        <v>-0.43</v>
      </c>
      <c r="AB234" s="1">
        <v>0.05</v>
      </c>
      <c r="AC234" s="17"/>
      <c r="AD234" s="38"/>
      <c r="AE234" s="39"/>
      <c r="AF234" s="39"/>
      <c r="AG234" s="39"/>
      <c r="AH234" s="38"/>
      <c r="AI234" s="38"/>
      <c r="AJ234" s="39"/>
      <c r="AK234" s="38"/>
      <c r="AL234" s="38"/>
      <c r="AM234" s="38"/>
    </row>
    <row r="235" spans="4:39" x14ac:dyDescent="0.2">
      <c r="D235" s="1" t="s">
        <v>554</v>
      </c>
      <c r="E235" s="34">
        <v>1560</v>
      </c>
      <c r="G235" s="33">
        <v>1.56</v>
      </c>
      <c r="I235" s="15">
        <v>100</v>
      </c>
      <c r="J235" s="15"/>
      <c r="K235" s="14">
        <v>-0.8</v>
      </c>
      <c r="L235" s="14">
        <v>0.02</v>
      </c>
      <c r="M235" s="14"/>
      <c r="N235" s="16">
        <v>3.2005120819331097E-7</v>
      </c>
      <c r="O235" s="16"/>
      <c r="P235" s="16"/>
      <c r="S235" s="1" t="s">
        <v>543</v>
      </c>
      <c r="T235" s="1">
        <v>686.13</v>
      </c>
      <c r="U235" s="1">
        <v>3.33</v>
      </c>
      <c r="V235" s="1">
        <v>0.11</v>
      </c>
      <c r="W235" s="14">
        <v>0.63639999999999997</v>
      </c>
      <c r="AA235" s="1">
        <v>-0.45</v>
      </c>
      <c r="AB235" s="1">
        <v>0.05</v>
      </c>
      <c r="AC235" s="17"/>
      <c r="AD235" s="38"/>
      <c r="AE235" s="39"/>
      <c r="AF235" s="39"/>
      <c r="AG235" s="39"/>
      <c r="AH235" s="38"/>
      <c r="AI235" s="38"/>
      <c r="AJ235" s="39"/>
      <c r="AK235" s="38"/>
      <c r="AL235" s="38"/>
      <c r="AM235" s="38"/>
    </row>
    <row r="236" spans="4:39" x14ac:dyDescent="0.2">
      <c r="D236" s="1" t="s">
        <v>555</v>
      </c>
      <c r="E236" s="34">
        <v>1560</v>
      </c>
      <c r="G236" s="33">
        <v>1.56</v>
      </c>
      <c r="I236" s="15">
        <v>340</v>
      </c>
      <c r="J236" s="15"/>
      <c r="K236" s="14">
        <v>-0.74</v>
      </c>
      <c r="L236" s="14">
        <v>7.0000000000000007E-2</v>
      </c>
      <c r="M236" s="14"/>
      <c r="N236" s="16">
        <v>1.0557760264316634E-6</v>
      </c>
      <c r="O236" s="16"/>
      <c r="P236" s="16"/>
      <c r="S236" s="1" t="s">
        <v>543</v>
      </c>
      <c r="T236" s="1">
        <v>700.01</v>
      </c>
      <c r="U236" s="1">
        <v>3.33</v>
      </c>
      <c r="V236" s="1">
        <v>0.11</v>
      </c>
      <c r="W236" s="14">
        <v>0.45539999999999997</v>
      </c>
      <c r="AB236" s="1">
        <v>0.05</v>
      </c>
      <c r="AC236" s="17"/>
      <c r="AD236" s="38"/>
      <c r="AE236" s="39"/>
      <c r="AF236" s="39"/>
      <c r="AG236" s="39"/>
      <c r="AH236" s="38"/>
      <c r="AI236" s="38"/>
      <c r="AJ236" s="39"/>
      <c r="AK236" s="38"/>
      <c r="AL236" s="38"/>
      <c r="AM236" s="38"/>
    </row>
    <row r="237" spans="4:39" x14ac:dyDescent="0.2">
      <c r="D237" s="1" t="s">
        <v>556</v>
      </c>
      <c r="E237" s="34">
        <v>1560</v>
      </c>
      <c r="G237" s="33">
        <v>1.56</v>
      </c>
      <c r="I237" s="15">
        <v>420</v>
      </c>
      <c r="J237" s="15"/>
      <c r="K237" s="14">
        <v>-0.31</v>
      </c>
      <c r="L237" s="14">
        <v>0.01</v>
      </c>
      <c r="M237" s="14"/>
      <c r="N237" s="16">
        <v>1.3032429027563588E-6</v>
      </c>
      <c r="O237" s="16"/>
      <c r="P237" s="16"/>
      <c r="S237" s="1" t="s">
        <v>458</v>
      </c>
      <c r="T237" s="1">
        <v>730.51</v>
      </c>
      <c r="U237" s="1">
        <v>3.33</v>
      </c>
      <c r="V237" s="1">
        <v>0.11</v>
      </c>
      <c r="W237" s="14">
        <v>0.60160000000000002</v>
      </c>
      <c r="AB237" s="1">
        <v>0.05</v>
      </c>
      <c r="AC237" s="17"/>
      <c r="AD237" s="38"/>
      <c r="AE237" s="39"/>
      <c r="AF237" s="39"/>
      <c r="AG237" s="39"/>
      <c r="AH237" s="38"/>
      <c r="AI237" s="38"/>
      <c r="AJ237" s="39"/>
      <c r="AK237" s="38"/>
      <c r="AL237" s="38"/>
      <c r="AM237" s="38"/>
    </row>
    <row r="238" spans="4:39" x14ac:dyDescent="0.2">
      <c r="D238" s="1" t="s">
        <v>557</v>
      </c>
      <c r="E238" s="34">
        <v>1560</v>
      </c>
      <c r="G238" s="33">
        <v>1.56</v>
      </c>
      <c r="I238" s="15">
        <v>390</v>
      </c>
      <c r="J238" s="15"/>
      <c r="K238" s="14">
        <v>-0.27</v>
      </c>
      <c r="L238" s="14">
        <v>0.08</v>
      </c>
      <c r="M238" s="14"/>
      <c r="N238" s="16">
        <v>1.3053257289742149E-6</v>
      </c>
      <c r="O238" s="16"/>
      <c r="P238" s="16"/>
      <c r="S238" s="1" t="s">
        <v>543</v>
      </c>
      <c r="T238" s="1">
        <v>744.74</v>
      </c>
      <c r="U238" s="1">
        <v>3.33</v>
      </c>
      <c r="V238" s="1">
        <v>0.11</v>
      </c>
      <c r="W238" s="14">
        <v>0.2964</v>
      </c>
      <c r="AB238" s="1">
        <v>0.05</v>
      </c>
      <c r="AC238" s="17"/>
      <c r="AD238" s="38"/>
      <c r="AE238" s="39"/>
      <c r="AF238" s="39"/>
      <c r="AG238" s="39"/>
      <c r="AH238" s="38"/>
      <c r="AI238" s="38"/>
      <c r="AJ238" s="39"/>
      <c r="AK238" s="38"/>
      <c r="AL238" s="38"/>
      <c r="AM238" s="38"/>
    </row>
    <row r="239" spans="4:39" x14ac:dyDescent="0.2">
      <c r="D239" s="1" t="s">
        <v>558</v>
      </c>
      <c r="E239" s="34">
        <v>1560</v>
      </c>
      <c r="G239" s="33">
        <v>1.56</v>
      </c>
      <c r="I239" s="15">
        <v>630</v>
      </c>
      <c r="J239" s="15"/>
      <c r="K239" s="14">
        <v>-0.38</v>
      </c>
      <c r="L239" s="14">
        <v>0.04</v>
      </c>
      <c r="M239" s="14"/>
      <c r="N239" s="16">
        <v>2.2168345713592011E-6</v>
      </c>
      <c r="O239" s="16"/>
      <c r="P239" s="16"/>
      <c r="S239" s="1" t="s">
        <v>543</v>
      </c>
      <c r="T239" s="1">
        <v>760.15</v>
      </c>
      <c r="U239" s="1">
        <v>3.33</v>
      </c>
      <c r="V239" s="1">
        <v>0.11</v>
      </c>
      <c r="W239" s="14">
        <v>0.39149999999999996</v>
      </c>
      <c r="AB239" s="1">
        <v>0.05</v>
      </c>
      <c r="AC239" s="17"/>
      <c r="AD239" s="38"/>
      <c r="AE239" s="39"/>
      <c r="AF239" s="39"/>
      <c r="AG239" s="39"/>
      <c r="AH239" s="38"/>
      <c r="AI239" s="38"/>
      <c r="AJ239" s="39"/>
      <c r="AK239" s="38"/>
      <c r="AL239" s="38"/>
      <c r="AM239" s="38"/>
    </row>
    <row r="240" spans="4:39" x14ac:dyDescent="0.2">
      <c r="D240" s="1" t="s">
        <v>559</v>
      </c>
      <c r="E240" s="34">
        <v>1560</v>
      </c>
      <c r="G240" s="33">
        <v>1.56</v>
      </c>
      <c r="I240" s="15">
        <v>210</v>
      </c>
      <c r="J240" s="15"/>
      <c r="K240" s="14">
        <v>-0.52</v>
      </c>
      <c r="L240" s="14">
        <v>0.01</v>
      </c>
      <c r="M240" s="14"/>
      <c r="N240" s="16">
        <v>6.4170142549388089E-7</v>
      </c>
      <c r="O240" s="16"/>
      <c r="P240" s="16"/>
      <c r="S240" s="1" t="s">
        <v>543</v>
      </c>
      <c r="T240" s="1">
        <v>760.95</v>
      </c>
      <c r="U240" s="1">
        <v>3.33</v>
      </c>
      <c r="V240" s="1">
        <v>0.11</v>
      </c>
      <c r="W240" s="14">
        <v>0.24599999999999997</v>
      </c>
      <c r="AB240" s="1">
        <v>0.04</v>
      </c>
      <c r="AC240" s="17"/>
      <c r="AD240" s="38"/>
      <c r="AE240" s="39"/>
      <c r="AF240" s="39"/>
      <c r="AG240" s="39"/>
      <c r="AH240" s="38"/>
      <c r="AI240" s="38"/>
      <c r="AJ240" s="39"/>
      <c r="AK240" s="38"/>
      <c r="AL240" s="38"/>
      <c r="AM240" s="38"/>
    </row>
    <row r="241" spans="4:39" x14ac:dyDescent="0.2">
      <c r="D241" s="1" t="s">
        <v>560</v>
      </c>
      <c r="E241" s="34">
        <v>1560</v>
      </c>
      <c r="G241" s="33">
        <v>1.56</v>
      </c>
      <c r="I241" s="15">
        <v>980</v>
      </c>
      <c r="J241" s="15"/>
      <c r="K241" s="14">
        <v>-0.51</v>
      </c>
      <c r="L241" s="14">
        <v>7.0000000000000007E-2</v>
      </c>
      <c r="M241" s="14"/>
      <c r="N241" s="16">
        <v>3.1698386616811789E-6</v>
      </c>
      <c r="O241" s="16"/>
      <c r="P241" s="16"/>
      <c r="S241" s="1" t="s">
        <v>543</v>
      </c>
      <c r="T241" s="1">
        <v>761.8</v>
      </c>
      <c r="U241" s="1">
        <v>3.33</v>
      </c>
      <c r="V241" s="1">
        <v>0.11</v>
      </c>
      <c r="W241" s="14">
        <v>0.18</v>
      </c>
      <c r="AB241" s="1">
        <v>0.05</v>
      </c>
      <c r="AC241" s="17"/>
      <c r="AD241" s="38"/>
      <c r="AE241" s="39"/>
      <c r="AF241" s="39"/>
      <c r="AG241" s="39"/>
      <c r="AH241" s="38"/>
      <c r="AI241" s="38"/>
      <c r="AJ241" s="39"/>
      <c r="AK241" s="38"/>
      <c r="AL241" s="38"/>
      <c r="AM241" s="38"/>
    </row>
    <row r="242" spans="4:39" x14ac:dyDescent="0.2">
      <c r="D242" s="1" t="s">
        <v>561</v>
      </c>
      <c r="E242" s="34">
        <v>1560</v>
      </c>
      <c r="G242" s="33">
        <v>1.56</v>
      </c>
      <c r="I242" s="15">
        <v>200</v>
      </c>
      <c r="J242" s="15"/>
      <c r="K242" s="14">
        <v>-0.43</v>
      </c>
      <c r="L242" s="14">
        <v>0.05</v>
      </c>
      <c r="M242" s="28"/>
      <c r="N242" s="16">
        <v>1.3627691469065141E-6</v>
      </c>
      <c r="O242" s="16"/>
      <c r="P242" s="16"/>
      <c r="S242" s="1" t="s">
        <v>543</v>
      </c>
      <c r="T242" s="1">
        <v>208.9</v>
      </c>
      <c r="U242" s="1">
        <v>3.33</v>
      </c>
      <c r="V242" s="1">
        <v>0.11</v>
      </c>
      <c r="W242" s="14">
        <v>0.19949999999999998</v>
      </c>
      <c r="AB242" s="1">
        <v>0.05</v>
      </c>
      <c r="AC242" s="17"/>
      <c r="AD242" s="38"/>
      <c r="AE242" s="39"/>
      <c r="AF242" s="39"/>
      <c r="AG242" s="39"/>
      <c r="AH242" s="38"/>
      <c r="AI242" s="38"/>
      <c r="AJ242" s="39"/>
      <c r="AK242" s="38"/>
      <c r="AL242" s="38"/>
      <c r="AM242" s="38"/>
    </row>
    <row r="243" spans="4:39" x14ac:dyDescent="0.2">
      <c r="D243" s="1" t="s">
        <v>562</v>
      </c>
      <c r="E243" s="34">
        <v>1560</v>
      </c>
      <c r="G243" s="33">
        <v>1.56</v>
      </c>
      <c r="I243" s="15">
        <v>420</v>
      </c>
      <c r="J243" s="15"/>
      <c r="K243" s="14">
        <v>-0.4</v>
      </c>
      <c r="L243" s="14">
        <v>0.03</v>
      </c>
      <c r="M243" s="14"/>
      <c r="N243" s="16">
        <v>2.5844404378780511E-6</v>
      </c>
      <c r="O243" s="16"/>
      <c r="P243" s="16"/>
      <c r="S243" s="1" t="s">
        <v>563</v>
      </c>
      <c r="T243" s="1">
        <v>211.44</v>
      </c>
      <c r="U243" s="1">
        <v>3.33</v>
      </c>
      <c r="V243" s="1">
        <v>0.11</v>
      </c>
      <c r="W243" s="14">
        <v>4.7699999999999992E-2</v>
      </c>
      <c r="AB243" s="1">
        <v>0.1</v>
      </c>
      <c r="AC243" s="17"/>
      <c r="AD243" s="38"/>
      <c r="AE243" s="39"/>
      <c r="AF243" s="39"/>
      <c r="AG243" s="39"/>
      <c r="AH243" s="38"/>
      <c r="AI243" s="38"/>
      <c r="AJ243" s="39"/>
      <c r="AK243" s="38"/>
      <c r="AL243" s="38"/>
      <c r="AM243" s="38"/>
    </row>
    <row r="244" spans="4:39" x14ac:dyDescent="0.2">
      <c r="D244" s="1" t="s">
        <v>564</v>
      </c>
      <c r="E244" s="34">
        <v>1560</v>
      </c>
      <c r="G244" s="33">
        <v>1.56</v>
      </c>
      <c r="I244" s="15">
        <v>260</v>
      </c>
      <c r="J244" s="15"/>
      <c r="K244" s="14">
        <v>-0.4</v>
      </c>
      <c r="L244" s="14">
        <v>0.05</v>
      </c>
      <c r="M244" s="14"/>
      <c r="N244" s="16">
        <v>1.4868527901364474E-6</v>
      </c>
      <c r="O244" s="16"/>
      <c r="P244" s="16"/>
      <c r="S244" s="1" t="s">
        <v>543</v>
      </c>
      <c r="T244" s="1">
        <v>212.1</v>
      </c>
      <c r="U244" s="1">
        <v>3.33</v>
      </c>
      <c r="V244" s="1">
        <v>0.11</v>
      </c>
      <c r="W244" s="14">
        <v>0.32799999999999996</v>
      </c>
      <c r="AB244" s="1">
        <v>0.05</v>
      </c>
      <c r="AC244" s="17"/>
      <c r="AD244" s="38"/>
      <c r="AE244" s="39"/>
      <c r="AF244" s="39"/>
      <c r="AG244" s="39"/>
      <c r="AH244" s="38"/>
      <c r="AI244" s="38"/>
      <c r="AJ244" s="39"/>
      <c r="AK244" s="38"/>
      <c r="AL244" s="38"/>
      <c r="AM244" s="38"/>
    </row>
    <row r="245" spans="4:39" x14ac:dyDescent="0.2">
      <c r="D245" s="1" t="s">
        <v>565</v>
      </c>
      <c r="E245" s="34">
        <v>1560</v>
      </c>
      <c r="G245" s="33">
        <v>1.56</v>
      </c>
      <c r="I245" s="15">
        <v>530</v>
      </c>
      <c r="J245" s="15"/>
      <c r="K245" s="14">
        <v>-0.67</v>
      </c>
      <c r="L245" s="14">
        <v>7.0000000000000007E-2</v>
      </c>
      <c r="M245" s="14"/>
      <c r="N245" s="16">
        <v>1.7330059151088689E-6</v>
      </c>
      <c r="O245" s="16"/>
      <c r="P245" s="16"/>
      <c r="S245" s="1" t="s">
        <v>543</v>
      </c>
      <c r="T245" s="1">
        <v>212.24</v>
      </c>
      <c r="U245" s="1">
        <v>3.33</v>
      </c>
      <c r="V245" s="1">
        <v>0.11</v>
      </c>
      <c r="W245" s="14">
        <v>0</v>
      </c>
      <c r="AB245" s="1">
        <v>0.05</v>
      </c>
      <c r="AC245" s="17"/>
      <c r="AD245" s="38"/>
      <c r="AE245" s="39"/>
      <c r="AF245" s="39"/>
      <c r="AG245" s="39"/>
      <c r="AH245" s="38"/>
      <c r="AI245" s="38"/>
      <c r="AJ245" s="39"/>
      <c r="AK245" s="38"/>
      <c r="AL245" s="38"/>
      <c r="AM245" s="38"/>
    </row>
    <row r="246" spans="4:39" x14ac:dyDescent="0.2">
      <c r="D246" s="1" t="s">
        <v>566</v>
      </c>
      <c r="E246" s="34">
        <v>1560</v>
      </c>
      <c r="G246" s="33">
        <v>1.56</v>
      </c>
      <c r="I246" s="15">
        <v>260</v>
      </c>
      <c r="J246" s="15"/>
      <c r="K246" s="14">
        <v>-0.39</v>
      </c>
      <c r="L246" s="14">
        <v>0.06</v>
      </c>
      <c r="M246" s="14"/>
      <c r="N246" s="16">
        <v>1.5251682084552979E-6</v>
      </c>
      <c r="O246" s="16"/>
      <c r="P246" s="16"/>
      <c r="S246" s="1" t="s">
        <v>543</v>
      </c>
      <c r="T246" s="1">
        <v>212.45</v>
      </c>
      <c r="U246" s="1">
        <v>3.33</v>
      </c>
      <c r="V246" s="1">
        <v>0.11</v>
      </c>
      <c r="W246" s="14">
        <v>0.2147</v>
      </c>
      <c r="AB246" s="1">
        <v>0.08</v>
      </c>
      <c r="AC246" s="17"/>
      <c r="AD246" s="38"/>
      <c r="AE246" s="39"/>
      <c r="AF246" s="39"/>
      <c r="AG246" s="39"/>
      <c r="AH246" s="38"/>
      <c r="AI246" s="38"/>
      <c r="AJ246" s="39"/>
      <c r="AK246" s="38"/>
      <c r="AL246" s="38"/>
      <c r="AM246" s="38"/>
    </row>
    <row r="247" spans="4:39" x14ac:dyDescent="0.2">
      <c r="D247" s="1" t="s">
        <v>567</v>
      </c>
      <c r="E247" s="34">
        <v>1560</v>
      </c>
      <c r="G247" s="33">
        <v>1.56</v>
      </c>
      <c r="I247" s="15">
        <v>260</v>
      </c>
      <c r="J247" s="15"/>
      <c r="K247" s="14">
        <v>-0.42</v>
      </c>
      <c r="L247" s="14">
        <v>0.04</v>
      </c>
      <c r="M247" s="14"/>
      <c r="N247" s="16">
        <v>1.4315209910529938E-6</v>
      </c>
      <c r="O247" s="16"/>
      <c r="P247" s="16"/>
      <c r="S247" s="1" t="s">
        <v>543</v>
      </c>
      <c r="T247" s="1">
        <v>212.7</v>
      </c>
      <c r="U247" s="1">
        <v>3.33</v>
      </c>
      <c r="V247" s="1">
        <v>0.11</v>
      </c>
      <c r="W247" s="14">
        <v>0</v>
      </c>
      <c r="AB247" s="1">
        <v>0.05</v>
      </c>
      <c r="AC247" s="17"/>
      <c r="AD247" s="38"/>
      <c r="AE247" s="39"/>
      <c r="AF247" s="39"/>
      <c r="AG247" s="39"/>
      <c r="AH247" s="38"/>
      <c r="AI247" s="38"/>
      <c r="AJ247" s="39"/>
      <c r="AK247" s="38"/>
      <c r="AL247" s="38"/>
      <c r="AM247" s="38"/>
    </row>
    <row r="248" spans="4:39" x14ac:dyDescent="0.2">
      <c r="D248" s="1" t="s">
        <v>568</v>
      </c>
      <c r="E248" s="34">
        <v>1560</v>
      </c>
      <c r="G248" s="33">
        <v>1.56</v>
      </c>
      <c r="I248" s="15">
        <v>410</v>
      </c>
      <c r="J248" s="15"/>
      <c r="K248" s="14">
        <v>-0.25</v>
      </c>
      <c r="L248" s="14">
        <v>0.11</v>
      </c>
      <c r="M248" s="14"/>
      <c r="N248" s="16">
        <v>2.4336966070707787E-6</v>
      </c>
      <c r="O248" s="16"/>
      <c r="P248" s="16"/>
      <c r="R248" s="13" t="s">
        <v>569</v>
      </c>
      <c r="S248" s="1" t="s">
        <v>20</v>
      </c>
      <c r="T248" s="1" t="s">
        <v>570</v>
      </c>
      <c r="U248" s="14">
        <v>2.9</v>
      </c>
      <c r="W248" s="1">
        <v>0.31</v>
      </c>
      <c r="AA248" s="1">
        <v>-0.31</v>
      </c>
      <c r="AB248" s="1">
        <v>7.0000000000000007E-2</v>
      </c>
      <c r="AC248" s="17"/>
      <c r="AD248" s="38"/>
      <c r="AE248" s="39"/>
      <c r="AF248" s="39"/>
      <c r="AG248" s="39"/>
      <c r="AH248" s="38"/>
      <c r="AI248" s="38"/>
      <c r="AJ248" s="39"/>
      <c r="AK248" s="38"/>
      <c r="AL248" s="38"/>
      <c r="AM248" s="38"/>
    </row>
    <row r="249" spans="4:39" x14ac:dyDescent="0.2">
      <c r="D249" s="1" t="s">
        <v>571</v>
      </c>
      <c r="E249" s="34">
        <v>1560</v>
      </c>
      <c r="G249" s="33">
        <v>1.56</v>
      </c>
      <c r="I249" s="15">
        <v>1170</v>
      </c>
      <c r="J249" s="15"/>
      <c r="K249" s="14">
        <v>-0.6</v>
      </c>
      <c r="L249" s="14">
        <v>0.03</v>
      </c>
      <c r="M249" s="14"/>
      <c r="N249" s="16">
        <v>3.6948729690041209E-6</v>
      </c>
      <c r="O249" s="16"/>
      <c r="P249" s="16"/>
      <c r="R249" s="13" t="s">
        <v>25</v>
      </c>
      <c r="S249" s="1" t="s">
        <v>20</v>
      </c>
      <c r="T249" s="1" t="s">
        <v>570</v>
      </c>
      <c r="U249" s="14">
        <v>2.9</v>
      </c>
      <c r="W249" s="1">
        <v>0.4</v>
      </c>
      <c r="AA249" s="1">
        <v>-0.44</v>
      </c>
      <c r="AB249" s="1">
        <v>7.0000000000000007E-2</v>
      </c>
      <c r="AC249" s="17"/>
      <c r="AD249" s="38"/>
      <c r="AE249" s="39"/>
      <c r="AF249" s="39"/>
      <c r="AG249" s="39"/>
      <c r="AH249" s="38"/>
      <c r="AI249" s="38"/>
      <c r="AJ249" s="39"/>
      <c r="AK249" s="38"/>
      <c r="AL249" s="38"/>
      <c r="AM249" s="38"/>
    </row>
    <row r="250" spans="4:39" x14ac:dyDescent="0.2">
      <c r="D250" s="1" t="s">
        <v>572</v>
      </c>
      <c r="E250" s="34">
        <v>1560</v>
      </c>
      <c r="G250" s="33">
        <v>1.56</v>
      </c>
      <c r="I250" s="15">
        <v>340</v>
      </c>
      <c r="J250" s="15"/>
      <c r="K250" s="14">
        <v>-0.27</v>
      </c>
      <c r="L250" s="14">
        <v>0.03</v>
      </c>
      <c r="M250" s="14"/>
      <c r="N250" s="16">
        <v>2.504161326910896E-6</v>
      </c>
      <c r="O250" s="16"/>
      <c r="P250" s="16"/>
      <c r="R250" s="40"/>
      <c r="S250" s="1" t="s">
        <v>20</v>
      </c>
      <c r="T250" s="1" t="s">
        <v>570</v>
      </c>
      <c r="U250" s="14">
        <v>2.9</v>
      </c>
      <c r="W250" s="1">
        <v>0.22</v>
      </c>
      <c r="AA250" s="1">
        <v>-0.45</v>
      </c>
      <c r="AB250" s="1">
        <v>7.0000000000000007E-2</v>
      </c>
      <c r="AC250" s="17"/>
      <c r="AD250" s="38"/>
      <c r="AE250" s="39"/>
      <c r="AF250" s="39"/>
      <c r="AG250" s="39"/>
      <c r="AH250" s="38"/>
      <c r="AI250" s="38"/>
      <c r="AJ250" s="39"/>
      <c r="AK250" s="38"/>
      <c r="AL250" s="38"/>
      <c r="AM250" s="38"/>
    </row>
    <row r="251" spans="4:39" x14ac:dyDescent="0.2">
      <c r="D251" s="1" t="s">
        <v>573</v>
      </c>
      <c r="E251" s="34">
        <v>1560</v>
      </c>
      <c r="G251" s="33">
        <v>1.56</v>
      </c>
      <c r="I251" s="15">
        <v>220</v>
      </c>
      <c r="J251" s="15"/>
      <c r="K251" s="14">
        <v>-0.44</v>
      </c>
      <c r="L251" s="14">
        <v>0.08</v>
      </c>
      <c r="M251" s="14"/>
      <c r="N251" s="16">
        <v>2.0836095694504955E-6</v>
      </c>
      <c r="O251" s="16"/>
      <c r="P251" s="16"/>
      <c r="R251" s="40"/>
      <c r="S251" s="1" t="s">
        <v>20</v>
      </c>
      <c r="T251" s="1" t="s">
        <v>570</v>
      </c>
      <c r="U251" s="14">
        <v>2.9</v>
      </c>
      <c r="W251" s="1">
        <v>0.66</v>
      </c>
      <c r="AA251" s="1">
        <v>-0.46</v>
      </c>
      <c r="AB251" s="1">
        <v>7.0000000000000007E-2</v>
      </c>
      <c r="AC251" s="17"/>
      <c r="AD251" s="38"/>
      <c r="AE251" s="39"/>
      <c r="AF251" s="39"/>
      <c r="AG251" s="39"/>
      <c r="AH251" s="38"/>
      <c r="AI251" s="38"/>
      <c r="AJ251" s="39"/>
      <c r="AK251" s="38"/>
      <c r="AL251" s="38"/>
      <c r="AM251" s="38"/>
    </row>
    <row r="252" spans="4:39" x14ac:dyDescent="0.2">
      <c r="D252" s="1" t="s">
        <v>574</v>
      </c>
      <c r="E252" s="34">
        <v>1560</v>
      </c>
      <c r="G252" s="33">
        <v>1.56</v>
      </c>
      <c r="I252" s="15">
        <v>290</v>
      </c>
      <c r="J252" s="15"/>
      <c r="K252" s="14">
        <v>-0.19</v>
      </c>
      <c r="L252" s="14">
        <v>7.0000000000000007E-2</v>
      </c>
      <c r="M252" s="14"/>
      <c r="N252" s="16">
        <v>1.5592655321665724E-6</v>
      </c>
      <c r="O252" s="16"/>
      <c r="P252" s="16"/>
      <c r="R252" s="40"/>
      <c r="S252" s="1" t="s">
        <v>20</v>
      </c>
      <c r="T252" s="1" t="s">
        <v>570</v>
      </c>
      <c r="U252" s="14">
        <v>2.9</v>
      </c>
      <c r="W252" s="1">
        <v>0.36</v>
      </c>
      <c r="AA252" s="1">
        <v>-0.48</v>
      </c>
      <c r="AB252" s="1">
        <v>7.0000000000000007E-2</v>
      </c>
      <c r="AC252" s="17"/>
      <c r="AD252" s="38"/>
      <c r="AE252" s="39"/>
      <c r="AF252" s="39"/>
      <c r="AG252" s="39"/>
      <c r="AH252" s="38"/>
      <c r="AI252" s="38"/>
      <c r="AJ252" s="39"/>
      <c r="AK252" s="38"/>
      <c r="AL252" s="38"/>
      <c r="AM252" s="38"/>
    </row>
    <row r="253" spans="4:39" x14ac:dyDescent="0.2">
      <c r="D253" s="1" t="s">
        <v>575</v>
      </c>
      <c r="E253" s="34">
        <v>1560</v>
      </c>
      <c r="G253" s="33">
        <v>1.56</v>
      </c>
      <c r="I253" s="15">
        <v>210</v>
      </c>
      <c r="J253" s="15"/>
      <c r="K253" s="14">
        <v>-0.3</v>
      </c>
      <c r="L253" s="14">
        <v>7.0000000000000007E-2</v>
      </c>
      <c r="M253" s="14"/>
      <c r="N253" s="16">
        <v>1.4145796004149433E-6</v>
      </c>
      <c r="O253" s="16"/>
      <c r="P253" s="16"/>
      <c r="R253" s="40"/>
      <c r="S253" s="1" t="s">
        <v>20</v>
      </c>
      <c r="T253" s="1" t="s">
        <v>570</v>
      </c>
      <c r="U253" s="14">
        <v>2.9</v>
      </c>
      <c r="W253" s="1">
        <v>0.19</v>
      </c>
      <c r="AA253" s="1">
        <v>-0.46</v>
      </c>
      <c r="AB253" s="1">
        <v>7.0000000000000007E-2</v>
      </c>
      <c r="AC253" s="17"/>
      <c r="AD253" s="38"/>
      <c r="AE253" s="39"/>
      <c r="AF253" s="39"/>
      <c r="AG253" s="39"/>
      <c r="AH253" s="38"/>
      <c r="AI253" s="38"/>
      <c r="AJ253" s="39"/>
      <c r="AK253" s="38"/>
      <c r="AL253" s="38"/>
      <c r="AM253" s="38"/>
    </row>
    <row r="254" spans="4:39" x14ac:dyDescent="0.2">
      <c r="D254" s="1" t="s">
        <v>576</v>
      </c>
      <c r="E254" s="34">
        <v>1560</v>
      </c>
      <c r="G254" s="33">
        <v>1.56</v>
      </c>
      <c r="I254" s="15">
        <v>210</v>
      </c>
      <c r="J254" s="15"/>
      <c r="K254" s="14">
        <v>-0.28000000000000003</v>
      </c>
      <c r="L254" s="14">
        <v>0.12</v>
      </c>
      <c r="M254" s="14"/>
      <c r="N254" s="16">
        <v>9.7548286401768871E-7</v>
      </c>
      <c r="O254" s="16"/>
      <c r="P254" s="16"/>
      <c r="R254" s="40"/>
      <c r="S254" s="1" t="s">
        <v>20</v>
      </c>
      <c r="T254" s="1" t="s">
        <v>570</v>
      </c>
      <c r="U254" s="14">
        <v>2.9</v>
      </c>
      <c r="W254" s="1">
        <v>0.28000000000000003</v>
      </c>
      <c r="AA254" s="1">
        <v>-0.54</v>
      </c>
      <c r="AB254" s="1">
        <v>7.0000000000000007E-2</v>
      </c>
      <c r="AC254" s="17"/>
      <c r="AL254" s="14"/>
      <c r="AM254" s="14"/>
    </row>
    <row r="255" spans="4:39" x14ac:dyDescent="0.2">
      <c r="D255" s="1" t="s">
        <v>577</v>
      </c>
      <c r="E255" s="34">
        <v>1560</v>
      </c>
      <c r="G255" s="33">
        <v>1.56</v>
      </c>
      <c r="I255" s="15">
        <v>190</v>
      </c>
      <c r="J255" s="15"/>
      <c r="K255" s="14">
        <v>-0.73</v>
      </c>
      <c r="L255" s="14">
        <v>0.05</v>
      </c>
      <c r="M255" s="14"/>
      <c r="N255" s="16">
        <v>5.3273965573802665E-7</v>
      </c>
      <c r="O255" s="16"/>
      <c r="P255" s="16"/>
      <c r="R255" s="40"/>
      <c r="S255" s="1" t="s">
        <v>20</v>
      </c>
      <c r="T255" s="1" t="s">
        <v>570</v>
      </c>
      <c r="U255" s="14">
        <v>2.9</v>
      </c>
      <c r="W255" s="1">
        <v>0.16</v>
      </c>
      <c r="AA255" s="1">
        <v>-0.41</v>
      </c>
      <c r="AB255" s="1">
        <v>7.0000000000000007E-2</v>
      </c>
      <c r="AC255" s="17"/>
      <c r="AL255" s="14"/>
      <c r="AM255" s="14"/>
    </row>
    <row r="256" spans="4:39" x14ac:dyDescent="0.2">
      <c r="D256" s="1" t="s">
        <v>578</v>
      </c>
      <c r="E256" s="34">
        <v>1560</v>
      </c>
      <c r="G256" s="33">
        <v>1.56</v>
      </c>
      <c r="I256" s="15">
        <v>280</v>
      </c>
      <c r="J256" s="15"/>
      <c r="K256" s="14">
        <v>-0.37</v>
      </c>
      <c r="L256" s="14">
        <v>0.04</v>
      </c>
      <c r="M256" s="14"/>
      <c r="N256" s="16">
        <v>1.6968051582876813E-6</v>
      </c>
      <c r="O256" s="16"/>
      <c r="P256" s="16"/>
      <c r="R256" s="40"/>
      <c r="S256" s="1" t="s">
        <v>20</v>
      </c>
      <c r="T256" s="1" t="s">
        <v>570</v>
      </c>
      <c r="U256" s="14">
        <v>2.9</v>
      </c>
      <c r="W256" s="1">
        <v>0.16</v>
      </c>
      <c r="AA256" s="1">
        <v>-0.33</v>
      </c>
      <c r="AB256" s="1">
        <v>7.0000000000000007E-2</v>
      </c>
      <c r="AC256" s="17"/>
      <c r="AL256" s="14"/>
      <c r="AM256" s="14"/>
    </row>
    <row r="257" spans="2:39" x14ac:dyDescent="0.2">
      <c r="D257" s="1" t="s">
        <v>579</v>
      </c>
      <c r="E257" s="34">
        <v>1560</v>
      </c>
      <c r="G257" s="33">
        <v>1.56</v>
      </c>
      <c r="I257" s="15">
        <v>410</v>
      </c>
      <c r="J257" s="15"/>
      <c r="K257" s="14">
        <v>-0.31</v>
      </c>
      <c r="L257" s="14">
        <v>0.02</v>
      </c>
      <c r="M257" s="14"/>
      <c r="N257" s="16">
        <v>2.1995590152413343E-6</v>
      </c>
      <c r="O257" s="16"/>
      <c r="P257" s="16"/>
      <c r="R257" s="40"/>
      <c r="S257" s="1" t="s">
        <v>20</v>
      </c>
      <c r="T257" s="1" t="s">
        <v>570</v>
      </c>
      <c r="U257" s="14">
        <v>2.9</v>
      </c>
      <c r="W257" s="1">
        <v>0.13</v>
      </c>
      <c r="AA257" s="1">
        <v>-0.39</v>
      </c>
      <c r="AB257" s="1">
        <v>7.0000000000000007E-2</v>
      </c>
      <c r="AC257" s="17"/>
      <c r="AL257" s="14"/>
      <c r="AM257" s="14"/>
    </row>
    <row r="258" spans="2:39" x14ac:dyDescent="0.2">
      <c r="D258" s="1" t="s">
        <v>580</v>
      </c>
      <c r="E258" s="34">
        <v>1560</v>
      </c>
      <c r="G258" s="33">
        <v>1.56</v>
      </c>
      <c r="I258" s="15">
        <v>310</v>
      </c>
      <c r="J258" s="15"/>
      <c r="K258" s="14">
        <v>-0.32</v>
      </c>
      <c r="L258" s="14">
        <v>0.05</v>
      </c>
      <c r="M258" s="14"/>
      <c r="N258" s="16">
        <v>1.7496627666119192E-6</v>
      </c>
      <c r="O258" s="16"/>
      <c r="P258" s="16"/>
      <c r="R258" s="40"/>
      <c r="S258" s="1" t="s">
        <v>20</v>
      </c>
      <c r="T258" s="1" t="s">
        <v>581</v>
      </c>
      <c r="U258" s="14">
        <v>2.9</v>
      </c>
      <c r="W258" s="1">
        <v>0.65</v>
      </c>
      <c r="AA258" s="1">
        <v>-0.21</v>
      </c>
      <c r="AB258" s="1">
        <v>7.0000000000000007E-2</v>
      </c>
      <c r="AC258" s="17"/>
      <c r="AL258" s="14"/>
      <c r="AM258" s="14"/>
    </row>
    <row r="259" spans="2:39" x14ac:dyDescent="0.2">
      <c r="D259" s="1" t="s">
        <v>582</v>
      </c>
      <c r="E259" s="34">
        <v>1560</v>
      </c>
      <c r="G259" s="33">
        <v>1.56</v>
      </c>
      <c r="I259" s="15">
        <v>250</v>
      </c>
      <c r="J259" s="15"/>
      <c r="K259" s="14">
        <v>-0.47</v>
      </c>
      <c r="L259" s="14">
        <v>0.04</v>
      </c>
      <c r="M259" s="14"/>
      <c r="N259" s="16">
        <v>1.1072235262854865E-6</v>
      </c>
      <c r="O259" s="16"/>
      <c r="P259" s="16"/>
      <c r="R259" s="40"/>
      <c r="S259" s="1" t="s">
        <v>20</v>
      </c>
      <c r="T259" s="1" t="s">
        <v>581</v>
      </c>
      <c r="U259" s="14">
        <v>2.9</v>
      </c>
      <c r="W259" s="1">
        <v>0.22</v>
      </c>
      <c r="AA259" s="1">
        <v>-0.45</v>
      </c>
      <c r="AB259" s="1">
        <v>0.09</v>
      </c>
      <c r="AC259" s="17"/>
      <c r="AL259" s="14"/>
      <c r="AM259" s="14"/>
    </row>
    <row r="260" spans="2:39" x14ac:dyDescent="0.2">
      <c r="D260" s="1" t="s">
        <v>583</v>
      </c>
      <c r="E260" s="34">
        <v>1560</v>
      </c>
      <c r="G260" s="33">
        <v>1.56</v>
      </c>
      <c r="I260" s="15">
        <v>320</v>
      </c>
      <c r="J260" s="15"/>
      <c r="K260" s="14">
        <v>-0.38</v>
      </c>
      <c r="L260" s="14">
        <v>0.05</v>
      </c>
      <c r="M260" s="14"/>
      <c r="N260" s="16">
        <v>1.9411468538255759E-6</v>
      </c>
      <c r="O260" s="16"/>
      <c r="P260" s="16"/>
      <c r="R260" s="40"/>
      <c r="S260" s="1" t="s">
        <v>20</v>
      </c>
      <c r="T260" s="1" t="s">
        <v>581</v>
      </c>
      <c r="U260" s="14">
        <v>2.9</v>
      </c>
      <c r="W260" s="1">
        <v>0.44</v>
      </c>
      <c r="AA260" s="1">
        <v>-0.3</v>
      </c>
      <c r="AB260" s="1">
        <v>7.0000000000000007E-2</v>
      </c>
      <c r="AC260" s="17"/>
      <c r="AL260" s="14"/>
      <c r="AM260" s="14"/>
    </row>
    <row r="261" spans="2:39" x14ac:dyDescent="0.2">
      <c r="D261" s="1" t="s">
        <v>584</v>
      </c>
      <c r="E261" s="34">
        <v>1850</v>
      </c>
      <c r="G261" s="33">
        <v>1.85</v>
      </c>
      <c r="I261" s="15">
        <v>240</v>
      </c>
      <c r="J261" s="15"/>
      <c r="K261" s="14">
        <v>-0.69</v>
      </c>
      <c r="L261" s="14">
        <v>0.11</v>
      </c>
      <c r="M261" s="14"/>
      <c r="N261" s="16">
        <v>1.2288786482334868E-6</v>
      </c>
      <c r="O261" s="16"/>
      <c r="P261" s="16"/>
      <c r="R261" s="40"/>
      <c r="S261" s="1" t="s">
        <v>20</v>
      </c>
      <c r="T261" s="1" t="s">
        <v>581</v>
      </c>
      <c r="U261" s="14">
        <v>2.9</v>
      </c>
      <c r="W261" s="1">
        <v>0.2</v>
      </c>
      <c r="AA261" s="1">
        <v>-0.55000000000000004</v>
      </c>
      <c r="AB261" s="1">
        <v>0.08</v>
      </c>
      <c r="AC261" s="17"/>
      <c r="AL261" s="14"/>
      <c r="AM261" s="14"/>
    </row>
    <row r="262" spans="2:39" x14ac:dyDescent="0.2">
      <c r="D262" s="1" t="s">
        <v>585</v>
      </c>
      <c r="E262" s="34">
        <v>1850</v>
      </c>
      <c r="G262" s="33">
        <v>1.85</v>
      </c>
      <c r="I262" s="15">
        <v>120</v>
      </c>
      <c r="J262" s="15"/>
      <c r="K262" s="14">
        <v>-0.76</v>
      </c>
      <c r="L262" s="14">
        <v>7.0000000000000007E-2</v>
      </c>
      <c r="M262" s="14"/>
      <c r="N262" s="16">
        <v>6.5127840523627839E-7</v>
      </c>
      <c r="O262" s="16"/>
      <c r="P262" s="16"/>
      <c r="R262" s="40"/>
      <c r="S262" s="1" t="s">
        <v>20</v>
      </c>
      <c r="T262" s="1" t="s">
        <v>581</v>
      </c>
      <c r="U262" s="14">
        <v>2.9</v>
      </c>
      <c r="W262" s="1">
        <v>0.26</v>
      </c>
      <c r="AA262" s="1">
        <v>-0.56000000000000005</v>
      </c>
      <c r="AB262" s="1">
        <v>7.0000000000000007E-2</v>
      </c>
      <c r="AC262" s="17"/>
      <c r="AL262" s="14"/>
      <c r="AM262" s="14"/>
    </row>
    <row r="263" spans="2:39" x14ac:dyDescent="0.2">
      <c r="D263" s="1" t="s">
        <v>586</v>
      </c>
      <c r="E263" s="34">
        <v>1850</v>
      </c>
      <c r="G263" s="33">
        <v>1.85</v>
      </c>
      <c r="I263" s="15">
        <v>140</v>
      </c>
      <c r="J263" s="15"/>
      <c r="K263" s="14">
        <v>-0.81</v>
      </c>
      <c r="L263" s="14">
        <v>0.03</v>
      </c>
      <c r="M263" s="28"/>
      <c r="N263" s="16">
        <v>7.5192008163703755E-7</v>
      </c>
      <c r="O263" s="16"/>
      <c r="P263" s="16"/>
      <c r="R263" s="40"/>
      <c r="S263" s="1" t="s">
        <v>20</v>
      </c>
      <c r="T263" s="1" t="s">
        <v>581</v>
      </c>
      <c r="U263" s="14">
        <v>2.9</v>
      </c>
      <c r="W263" s="1">
        <v>0.34</v>
      </c>
      <c r="AA263" s="1">
        <v>-0.46</v>
      </c>
      <c r="AB263" s="1">
        <v>7.0000000000000007E-2</v>
      </c>
      <c r="AC263" s="17"/>
      <c r="AD263" s="13"/>
      <c r="AE263" s="13"/>
      <c r="AL263" s="14"/>
      <c r="AM263" s="14"/>
    </row>
    <row r="264" spans="2:39" x14ac:dyDescent="0.2">
      <c r="B264" s="13" t="s">
        <v>587</v>
      </c>
      <c r="D264" s="1" t="s">
        <v>588</v>
      </c>
      <c r="E264" s="14">
        <v>659</v>
      </c>
      <c r="G264" s="1">
        <v>0.65900000000000003</v>
      </c>
      <c r="I264" s="15" t="s">
        <v>589</v>
      </c>
      <c r="J264" s="15"/>
      <c r="K264" s="33">
        <v>-0.29154663400000003</v>
      </c>
      <c r="L264" s="33">
        <v>0.119505001</v>
      </c>
      <c r="M264" s="33" t="s">
        <v>589</v>
      </c>
      <c r="N264" s="33"/>
      <c r="O264" s="33"/>
      <c r="P264" s="33"/>
      <c r="R264" s="40"/>
      <c r="S264" s="1" t="s">
        <v>20</v>
      </c>
      <c r="T264" s="1" t="s">
        <v>581</v>
      </c>
      <c r="U264" s="14">
        <v>2.9</v>
      </c>
      <c r="W264" s="1">
        <v>0.24</v>
      </c>
      <c r="AA264" s="1">
        <v>-0.35</v>
      </c>
      <c r="AB264" s="1">
        <v>0.09</v>
      </c>
      <c r="AC264" s="17"/>
      <c r="AL264" s="14"/>
      <c r="AM264" s="14"/>
    </row>
    <row r="265" spans="2:39" x14ac:dyDescent="0.2">
      <c r="B265" s="1" t="s">
        <v>360</v>
      </c>
      <c r="D265" s="1" t="s">
        <v>590</v>
      </c>
      <c r="E265" s="14">
        <v>658.46153846153845</v>
      </c>
      <c r="G265" s="1">
        <v>0.65900000000000003</v>
      </c>
      <c r="I265" s="15">
        <v>1446.0841969999999</v>
      </c>
      <c r="J265" s="15"/>
      <c r="K265" s="33">
        <v>-0.53523443999999998</v>
      </c>
      <c r="L265" s="33">
        <v>0.18866502800000001</v>
      </c>
      <c r="M265" s="33">
        <v>27.824684044314928</v>
      </c>
      <c r="N265" s="16">
        <v>5.1971271073443163E-6</v>
      </c>
      <c r="O265" s="33"/>
      <c r="P265" s="33"/>
      <c r="R265" s="40"/>
      <c r="S265" s="1" t="s">
        <v>20</v>
      </c>
      <c r="T265" s="1" t="s">
        <v>581</v>
      </c>
      <c r="U265" s="14">
        <v>2.9</v>
      </c>
      <c r="W265" s="1">
        <v>0.2</v>
      </c>
      <c r="AA265" s="1">
        <v>-0.61</v>
      </c>
      <c r="AB265" s="1">
        <v>0.08</v>
      </c>
      <c r="AC265" s="17"/>
      <c r="AL265" s="14"/>
      <c r="AM265" s="14"/>
    </row>
    <row r="266" spans="2:39" x14ac:dyDescent="0.2">
      <c r="B266" s="13"/>
      <c r="D266" s="1" t="s">
        <v>591</v>
      </c>
      <c r="E266" s="14">
        <v>657.92307692307691</v>
      </c>
      <c r="G266" s="1">
        <v>0.65900000000000003</v>
      </c>
      <c r="I266" s="15">
        <v>1302.080436</v>
      </c>
      <c r="J266" s="15"/>
      <c r="K266" s="33">
        <v>-0.46480244300000001</v>
      </c>
      <c r="L266" s="33">
        <v>0.23426546300000001</v>
      </c>
      <c r="M266" s="33">
        <v>24.782338928424071</v>
      </c>
      <c r="N266" s="16">
        <v>5.2540659691591117E-6</v>
      </c>
      <c r="O266" s="33"/>
      <c r="P266" s="33"/>
      <c r="R266" s="40"/>
      <c r="S266" s="1" t="s">
        <v>20</v>
      </c>
      <c r="T266" s="1" t="s">
        <v>581</v>
      </c>
      <c r="U266" s="14">
        <v>2.9</v>
      </c>
      <c r="W266" s="1">
        <v>0.12</v>
      </c>
      <c r="AA266" s="1">
        <v>-0.48</v>
      </c>
      <c r="AB266" s="1">
        <v>0.08</v>
      </c>
      <c r="AC266" s="17"/>
      <c r="AL266" s="14"/>
      <c r="AM266" s="14"/>
    </row>
    <row r="267" spans="2:39" x14ac:dyDescent="0.2">
      <c r="D267" s="1" t="s">
        <v>592</v>
      </c>
      <c r="E267" s="14">
        <v>657.38461538461536</v>
      </c>
      <c r="G267" s="1">
        <v>0.65900000000000003</v>
      </c>
      <c r="I267" s="15">
        <v>1451.627561</v>
      </c>
      <c r="J267" s="15"/>
      <c r="K267" s="33">
        <v>-0.123496172</v>
      </c>
      <c r="L267" s="33">
        <v>8.7392902999999994E-2</v>
      </c>
      <c r="M267" s="33">
        <v>22.703526163993953</v>
      </c>
      <c r="N267" s="16">
        <v>6.3938418663007938E-6</v>
      </c>
      <c r="O267" s="33"/>
      <c r="P267" s="33"/>
      <c r="R267" s="40"/>
      <c r="S267" s="1" t="s">
        <v>20</v>
      </c>
      <c r="T267" s="1" t="s">
        <v>581</v>
      </c>
      <c r="U267" s="14">
        <v>2.9</v>
      </c>
      <c r="W267" s="1">
        <v>0.18</v>
      </c>
      <c r="AA267" s="1">
        <v>-0.53</v>
      </c>
      <c r="AB267" s="1">
        <v>0.1</v>
      </c>
      <c r="AC267" s="17"/>
      <c r="AL267" s="14"/>
      <c r="AM267" s="14"/>
    </row>
    <row r="268" spans="2:39" x14ac:dyDescent="0.2">
      <c r="D268" s="1" t="s">
        <v>593</v>
      </c>
      <c r="E268" s="14">
        <v>656.84615384615381</v>
      </c>
      <c r="G268" s="1">
        <v>0.65900000000000003</v>
      </c>
      <c r="I268" s="15">
        <v>1400.6604930000001</v>
      </c>
      <c r="J268" s="15"/>
      <c r="K268" s="33">
        <v>-0.14449831599999999</v>
      </c>
      <c r="L268" s="33">
        <v>0.12871011199999999</v>
      </c>
      <c r="M268" s="33">
        <v>27.573753850011361</v>
      </c>
      <c r="N268" s="16">
        <v>5.0796873745190965E-6</v>
      </c>
      <c r="O268" s="33"/>
      <c r="P268" s="33"/>
      <c r="R268" s="40"/>
      <c r="S268" s="1" t="s">
        <v>20</v>
      </c>
      <c r="T268" s="1" t="s">
        <v>581</v>
      </c>
      <c r="U268" s="14">
        <v>2.9</v>
      </c>
      <c r="W268" s="1">
        <v>0.2</v>
      </c>
      <c r="AA268" s="1">
        <v>-0.63</v>
      </c>
      <c r="AB268" s="1">
        <v>7.0000000000000007E-2</v>
      </c>
      <c r="AC268" s="17"/>
      <c r="AL268" s="14"/>
      <c r="AM268" s="14"/>
    </row>
    <row r="269" spans="2:39" x14ac:dyDescent="0.2">
      <c r="D269" s="1" t="s">
        <v>594</v>
      </c>
      <c r="E269" s="14">
        <v>656.30769230769226</v>
      </c>
      <c r="G269" s="1">
        <v>0.65900000000000003</v>
      </c>
      <c r="I269" s="15">
        <v>2325.3122039999998</v>
      </c>
      <c r="J269" s="15"/>
      <c r="K269" s="33">
        <v>0.53502505499999997</v>
      </c>
      <c r="L269" s="33">
        <v>0.26122803</v>
      </c>
      <c r="M269" s="33">
        <v>20.048033194349912</v>
      </c>
      <c r="N269" s="16">
        <v>1.1598704877720059E-5</v>
      </c>
      <c r="O269" s="33"/>
      <c r="P269" s="33"/>
      <c r="R269" s="40"/>
      <c r="S269" s="1" t="s">
        <v>20</v>
      </c>
      <c r="T269" s="1" t="s">
        <v>581</v>
      </c>
      <c r="U269" s="14">
        <v>2.9</v>
      </c>
      <c r="W269" s="1">
        <v>0.09</v>
      </c>
      <c r="AA269" s="1">
        <v>-0.44</v>
      </c>
      <c r="AB269" s="1">
        <v>7.0000000000000007E-2</v>
      </c>
      <c r="AC269" s="17"/>
      <c r="AL269" s="14"/>
      <c r="AM269" s="14"/>
    </row>
    <row r="270" spans="2:39" x14ac:dyDescent="0.2">
      <c r="D270" s="1" t="s">
        <v>595</v>
      </c>
      <c r="E270" s="14">
        <v>655.76923076923072</v>
      </c>
      <c r="G270" s="1">
        <v>0.65900000000000003</v>
      </c>
      <c r="I270" s="15">
        <v>2877.66509</v>
      </c>
      <c r="J270" s="15"/>
      <c r="K270" s="33">
        <v>-0.48108064099999998</v>
      </c>
      <c r="L270" s="33">
        <v>7.4136624999999998E-2</v>
      </c>
      <c r="M270" s="33">
        <v>81.741249370504633</v>
      </c>
      <c r="N270" s="16">
        <v>3.5204564551693423E-6</v>
      </c>
      <c r="O270" s="33"/>
      <c r="P270" s="33"/>
      <c r="R270" s="40"/>
      <c r="S270" s="1" t="s">
        <v>20</v>
      </c>
      <c r="T270" s="1" t="s">
        <v>581</v>
      </c>
      <c r="U270" s="14">
        <v>2.9</v>
      </c>
      <c r="W270" s="1">
        <v>0.13</v>
      </c>
      <c r="AA270" s="1">
        <v>-0.61</v>
      </c>
      <c r="AB270" s="1">
        <v>7.0000000000000007E-2</v>
      </c>
      <c r="AC270" s="17"/>
      <c r="AL270" s="14"/>
      <c r="AM270" s="14"/>
    </row>
    <row r="271" spans="2:39" x14ac:dyDescent="0.2">
      <c r="D271" s="1" t="s">
        <v>596</v>
      </c>
      <c r="E271" s="14">
        <v>655.23076923076928</v>
      </c>
      <c r="G271" s="1">
        <v>0.65900000000000003</v>
      </c>
      <c r="I271" s="15">
        <v>1169.3492140000001</v>
      </c>
      <c r="J271" s="15"/>
      <c r="K271" s="33">
        <v>-0.61049941500000005</v>
      </c>
      <c r="L271" s="33">
        <v>1.6907190999999998E-2</v>
      </c>
      <c r="M271" s="33">
        <v>27.673018424152346</v>
      </c>
      <c r="N271" s="16">
        <v>4.225593305641788E-6</v>
      </c>
      <c r="O271" s="33"/>
      <c r="P271" s="33"/>
      <c r="R271" s="40"/>
      <c r="S271" s="1" t="s">
        <v>20</v>
      </c>
      <c r="T271" s="1" t="s">
        <v>581</v>
      </c>
      <c r="U271" s="14">
        <v>2.9</v>
      </c>
      <c r="W271" s="1">
        <v>0.15</v>
      </c>
      <c r="AA271" s="1">
        <v>-0.71</v>
      </c>
      <c r="AB271" s="1">
        <v>0.09</v>
      </c>
      <c r="AC271" s="17"/>
      <c r="AL271" s="14"/>
      <c r="AM271" s="14"/>
    </row>
    <row r="272" spans="2:39" x14ac:dyDescent="0.2">
      <c r="D272" s="1" t="s">
        <v>597</v>
      </c>
      <c r="E272" s="14">
        <v>654.69230769230774</v>
      </c>
      <c r="G272" s="1">
        <v>0.65900000000000003</v>
      </c>
      <c r="I272" s="15">
        <v>891.1056198</v>
      </c>
      <c r="J272" s="15"/>
      <c r="K272" s="33">
        <v>-0.435781474</v>
      </c>
      <c r="L272" s="33">
        <v>8.7293123E-2</v>
      </c>
      <c r="M272" s="33">
        <v>28.65494406825966</v>
      </c>
      <c r="N272" s="16">
        <v>3.1097796515577732E-6</v>
      </c>
      <c r="O272" s="33"/>
      <c r="P272" s="33"/>
      <c r="R272" s="40"/>
      <c r="S272" s="1" t="s">
        <v>20</v>
      </c>
      <c r="T272" s="1" t="s">
        <v>581</v>
      </c>
      <c r="U272" s="14">
        <v>2.9</v>
      </c>
      <c r="W272" s="1">
        <v>0.15</v>
      </c>
      <c r="AA272" s="1">
        <v>-0.53</v>
      </c>
      <c r="AB272" s="1">
        <v>7.0000000000000007E-2</v>
      </c>
      <c r="AC272" s="17"/>
      <c r="AL272" s="14"/>
      <c r="AM272" s="14"/>
    </row>
    <row r="273" spans="1:40" x14ac:dyDescent="0.2">
      <c r="D273" s="1" t="s">
        <v>598</v>
      </c>
      <c r="E273" s="14">
        <v>654.15384615384619</v>
      </c>
      <c r="G273" s="1">
        <v>0.65900000000000003</v>
      </c>
      <c r="I273" s="15">
        <v>1061.131202</v>
      </c>
      <c r="J273" s="15"/>
      <c r="K273" s="33">
        <v>-0.63234894200000002</v>
      </c>
      <c r="L273" s="33">
        <v>0.16702372400000001</v>
      </c>
      <c r="M273" s="33">
        <v>24.91685698084418</v>
      </c>
      <c r="N273" s="16">
        <v>4.2586880151689549E-6</v>
      </c>
      <c r="O273" s="33"/>
      <c r="P273" s="33"/>
      <c r="R273" s="40"/>
      <c r="S273" s="1" t="s">
        <v>20</v>
      </c>
      <c r="T273" s="1" t="s">
        <v>581</v>
      </c>
      <c r="U273" s="14">
        <v>2.9</v>
      </c>
      <c r="W273" s="1">
        <v>0.16</v>
      </c>
      <c r="AA273" s="1">
        <v>-0.56000000000000005</v>
      </c>
      <c r="AB273" s="1">
        <v>7.0000000000000007E-2</v>
      </c>
      <c r="AD273" s="13"/>
      <c r="AE273" s="13"/>
    </row>
    <row r="274" spans="1:40" x14ac:dyDescent="0.2">
      <c r="D274" s="1" t="s">
        <v>599</v>
      </c>
      <c r="E274" s="14">
        <v>653.61538461538464</v>
      </c>
      <c r="G274" s="1">
        <v>0.65900000000000003</v>
      </c>
      <c r="I274" s="15">
        <v>760.72699520000003</v>
      </c>
      <c r="J274" s="15"/>
      <c r="K274" s="33">
        <v>-0.75276146099999997</v>
      </c>
      <c r="L274" s="33">
        <v>7.3284593999999995E-2</v>
      </c>
      <c r="M274" s="33">
        <v>8.9015313649850967</v>
      </c>
      <c r="N274" s="16">
        <v>8.5460238694701677E-6</v>
      </c>
      <c r="O274" s="33"/>
      <c r="P274" s="33"/>
      <c r="R274" s="40"/>
      <c r="S274" s="1" t="s">
        <v>20</v>
      </c>
      <c r="T274" s="1" t="s">
        <v>581</v>
      </c>
      <c r="U274" s="14">
        <v>2.9</v>
      </c>
      <c r="W274" s="1">
        <v>0.15</v>
      </c>
      <c r="AA274" s="1">
        <v>-0.6</v>
      </c>
      <c r="AB274" s="1">
        <v>7.0000000000000007E-2</v>
      </c>
    </row>
    <row r="275" spans="1:40" s="41" customFormat="1" x14ac:dyDescent="0.2">
      <c r="A275" s="3"/>
      <c r="B275" s="1"/>
      <c r="C275" s="1"/>
      <c r="D275" s="1" t="s">
        <v>600</v>
      </c>
      <c r="E275" s="14">
        <v>653.07692307692309</v>
      </c>
      <c r="F275" s="1"/>
      <c r="G275" s="1">
        <v>0.65900000000000003</v>
      </c>
      <c r="H275" s="1"/>
      <c r="I275" s="15">
        <v>734.93796310000005</v>
      </c>
      <c r="J275" s="15"/>
      <c r="K275" s="33">
        <v>-0.74939315200000001</v>
      </c>
      <c r="L275" s="33">
        <v>0.174820911</v>
      </c>
      <c r="M275" s="33">
        <v>19.206299293119606</v>
      </c>
      <c r="N275" s="16">
        <v>3.8265464464738479E-6</v>
      </c>
      <c r="O275" s="33"/>
      <c r="P275" s="33"/>
      <c r="Q275" s="3"/>
      <c r="R275" s="40"/>
      <c r="S275" s="1" t="s">
        <v>20</v>
      </c>
      <c r="T275" s="1" t="s">
        <v>581</v>
      </c>
      <c r="U275" s="14">
        <v>2.9</v>
      </c>
      <c r="V275" s="1"/>
      <c r="W275" s="1">
        <v>0.16</v>
      </c>
      <c r="X275" s="1"/>
      <c r="Y275" s="1"/>
      <c r="Z275" s="1"/>
      <c r="AA275" s="1">
        <v>-0.42</v>
      </c>
      <c r="AB275" s="1">
        <v>7.0000000000000007E-2</v>
      </c>
      <c r="AC275" s="3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s="41" customFormat="1" x14ac:dyDescent="0.2">
      <c r="A276" s="3"/>
      <c r="B276" s="1"/>
      <c r="C276" s="1"/>
      <c r="D276" s="1" t="s">
        <v>601</v>
      </c>
      <c r="E276" s="14">
        <v>652.53846153846155</v>
      </c>
      <c r="F276" s="1"/>
      <c r="G276" s="1">
        <v>0.65900000000000003</v>
      </c>
      <c r="H276" s="1"/>
      <c r="I276" s="15">
        <v>1261.986723</v>
      </c>
      <c r="J276" s="15"/>
      <c r="K276" s="33" t="s">
        <v>602</v>
      </c>
      <c r="L276" s="33" t="s">
        <v>602</v>
      </c>
      <c r="M276" s="33">
        <v>18.245146288453331</v>
      </c>
      <c r="N276" s="16">
        <v>6.9168353218338625E-6</v>
      </c>
      <c r="O276" s="33"/>
      <c r="P276" s="33"/>
      <c r="Q276" s="3"/>
      <c r="R276" s="40"/>
      <c r="S276" s="1" t="s">
        <v>20</v>
      </c>
      <c r="T276" s="1" t="s">
        <v>581</v>
      </c>
      <c r="U276" s="14">
        <v>2.9</v>
      </c>
      <c r="V276" s="1"/>
      <c r="W276" s="1">
        <v>0.21</v>
      </c>
      <c r="X276" s="1"/>
      <c r="Y276" s="1"/>
      <c r="Z276" s="1"/>
      <c r="AA276" s="1">
        <v>-0.59</v>
      </c>
      <c r="AB276" s="1">
        <v>7.0000000000000007E-2</v>
      </c>
      <c r="AC276" s="3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s="41" customFormat="1" x14ac:dyDescent="0.2">
      <c r="A277" s="3"/>
      <c r="B277" s="1"/>
      <c r="C277" s="1"/>
      <c r="D277" s="1" t="s">
        <v>603</v>
      </c>
      <c r="E277" s="14">
        <v>652</v>
      </c>
      <c r="F277" s="1"/>
      <c r="G277" s="1">
        <v>0.65900000000000003</v>
      </c>
      <c r="H277" s="1"/>
      <c r="I277" s="15">
        <v>982.44588409999994</v>
      </c>
      <c r="J277" s="15"/>
      <c r="K277" s="33">
        <v>-0.82432513399999996</v>
      </c>
      <c r="L277" s="33">
        <v>0.119413332</v>
      </c>
      <c r="M277" s="33">
        <v>21.717123112484742</v>
      </c>
      <c r="N277" s="16">
        <v>4.5238307072782176E-6</v>
      </c>
      <c r="O277" s="33"/>
      <c r="P277" s="33"/>
      <c r="Q277" s="3"/>
      <c r="R277" s="40"/>
      <c r="S277" s="1" t="s">
        <v>20</v>
      </c>
      <c r="T277" s="1" t="s">
        <v>581</v>
      </c>
      <c r="U277" s="14">
        <v>2.9</v>
      </c>
      <c r="V277" s="1"/>
      <c r="W277" s="1">
        <v>0.17</v>
      </c>
      <c r="X277" s="1"/>
      <c r="Y277" s="1"/>
      <c r="Z277" s="1"/>
      <c r="AA277" s="1">
        <v>-0.54</v>
      </c>
      <c r="AB277" s="1">
        <v>0.1</v>
      </c>
      <c r="AC277" s="3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s="41" customFormat="1" x14ac:dyDescent="0.2">
      <c r="A278" s="3"/>
      <c r="B278" s="1"/>
      <c r="C278" s="1"/>
      <c r="D278" s="1" t="s">
        <v>604</v>
      </c>
      <c r="E278" s="14">
        <v>651.46153846153845</v>
      </c>
      <c r="F278" s="1"/>
      <c r="G278" s="1">
        <v>0.65900000000000003</v>
      </c>
      <c r="H278" s="1"/>
      <c r="I278" s="15" t="s">
        <v>589</v>
      </c>
      <c r="J278" s="15"/>
      <c r="K278" s="33">
        <v>-0.58883347100000005</v>
      </c>
      <c r="L278" s="33">
        <v>4.3871993999999997E-2</v>
      </c>
      <c r="M278" s="33" t="s">
        <v>589</v>
      </c>
      <c r="N278" s="1"/>
      <c r="O278" s="33"/>
      <c r="P278" s="33"/>
      <c r="Q278" s="3"/>
      <c r="R278" s="40"/>
      <c r="S278" s="1" t="s">
        <v>20</v>
      </c>
      <c r="T278" s="1" t="s">
        <v>581</v>
      </c>
      <c r="U278" s="14">
        <v>2.9</v>
      </c>
      <c r="V278" s="1"/>
      <c r="W278" s="1">
        <v>0.22</v>
      </c>
      <c r="X278" s="1"/>
      <c r="Y278" s="1"/>
      <c r="Z278" s="1"/>
      <c r="AA278" s="1">
        <v>-0.7</v>
      </c>
      <c r="AB278" s="1">
        <v>7.0000000000000007E-2</v>
      </c>
      <c r="AC278" s="3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s="41" customFormat="1" x14ac:dyDescent="0.2">
      <c r="A279" s="3"/>
      <c r="B279" s="1"/>
      <c r="C279" s="1"/>
      <c r="D279" s="1" t="s">
        <v>605</v>
      </c>
      <c r="E279" s="14">
        <v>650.92307692307691</v>
      </c>
      <c r="F279" s="1"/>
      <c r="G279" s="1">
        <v>0.65900000000000003</v>
      </c>
      <c r="H279" s="1"/>
      <c r="I279" s="15">
        <v>941.21808920000001</v>
      </c>
      <c r="J279" s="15"/>
      <c r="K279" s="33">
        <v>-0.852094923</v>
      </c>
      <c r="L279" s="33">
        <v>3.4758002000000003E-2</v>
      </c>
      <c r="M279" s="33">
        <v>19.670132008122607</v>
      </c>
      <c r="N279" s="16">
        <v>4.7850115536150567E-6</v>
      </c>
      <c r="O279" s="33"/>
      <c r="P279" s="33"/>
      <c r="Q279" s="3"/>
      <c r="R279" s="40"/>
      <c r="S279" s="1" t="s">
        <v>20</v>
      </c>
      <c r="T279" s="1" t="s">
        <v>581</v>
      </c>
      <c r="U279" s="14">
        <v>2.9</v>
      </c>
      <c r="V279" s="1"/>
      <c r="W279" s="1">
        <v>0.16</v>
      </c>
      <c r="X279" s="1"/>
      <c r="Y279" s="1"/>
      <c r="Z279" s="1"/>
      <c r="AA279" s="1">
        <v>-0.43</v>
      </c>
      <c r="AB279" s="1">
        <v>0.09</v>
      </c>
      <c r="AC279" s="3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s="41" customFormat="1" x14ac:dyDescent="0.2">
      <c r="A280" s="3"/>
      <c r="B280" s="1"/>
      <c r="C280" s="1"/>
      <c r="D280" s="1" t="s">
        <v>606</v>
      </c>
      <c r="E280" s="14">
        <v>650.38461538461536</v>
      </c>
      <c r="F280" s="1"/>
      <c r="G280" s="1">
        <v>0.65900000000000003</v>
      </c>
      <c r="H280" s="1"/>
      <c r="I280" s="15">
        <v>825.42519990000005</v>
      </c>
      <c r="J280" s="15"/>
      <c r="K280" s="33">
        <v>-0.75293018700000003</v>
      </c>
      <c r="L280" s="33">
        <v>4.8521947000000003E-2</v>
      </c>
      <c r="M280" s="33">
        <v>17.189151373384576</v>
      </c>
      <c r="N280" s="16">
        <v>4.8020125134163174E-6</v>
      </c>
      <c r="O280" s="33"/>
      <c r="P280" s="33"/>
      <c r="Q280" s="3"/>
      <c r="R280" s="40"/>
      <c r="S280" s="1" t="s">
        <v>20</v>
      </c>
      <c r="T280" s="1" t="s">
        <v>581</v>
      </c>
      <c r="U280" s="14">
        <v>2.9</v>
      </c>
      <c r="V280" s="1"/>
      <c r="W280" s="1">
        <v>0.35</v>
      </c>
      <c r="X280" s="1"/>
      <c r="Y280" s="1"/>
      <c r="Z280" s="1"/>
      <c r="AA280" s="1">
        <v>-0.43</v>
      </c>
      <c r="AB280" s="1">
        <v>0.05</v>
      </c>
      <c r="AC280" s="3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s="41" customFormat="1" x14ac:dyDescent="0.2">
      <c r="A281" s="3"/>
      <c r="B281" s="1"/>
      <c r="C281" s="1"/>
      <c r="D281" s="1" t="s">
        <v>607</v>
      </c>
      <c r="E281" s="14">
        <v>649.84615384615381</v>
      </c>
      <c r="F281" s="1"/>
      <c r="G281" s="1">
        <v>0.65900000000000003</v>
      </c>
      <c r="H281" s="1"/>
      <c r="I281" s="15">
        <v>1374.0102549999999</v>
      </c>
      <c r="J281" s="15"/>
      <c r="K281" s="33">
        <v>-0.77176824399999999</v>
      </c>
      <c r="L281" s="33">
        <v>6.7487410999999997E-2</v>
      </c>
      <c r="M281" s="33">
        <v>18.114081291467528</v>
      </c>
      <c r="N281" s="16">
        <v>7.5853157159409176E-6</v>
      </c>
      <c r="O281" s="33"/>
      <c r="P281" s="33"/>
      <c r="Q281" s="3"/>
      <c r="R281" s="40"/>
      <c r="S281" s="1" t="s">
        <v>20</v>
      </c>
      <c r="T281" s="1" t="s">
        <v>581</v>
      </c>
      <c r="U281" s="14">
        <v>2.9</v>
      </c>
      <c r="V281" s="1"/>
      <c r="W281" s="1">
        <v>0.26</v>
      </c>
      <c r="X281" s="1"/>
      <c r="Y281" s="1"/>
      <c r="Z281" s="1"/>
      <c r="AA281" s="1">
        <v>-0.6</v>
      </c>
      <c r="AB281" s="1">
        <v>0.09</v>
      </c>
      <c r="AC281" s="3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s="41" customFormat="1" x14ac:dyDescent="0.2">
      <c r="A282" s="3"/>
      <c r="B282" s="1"/>
      <c r="C282" s="1"/>
      <c r="D282" s="1" t="s">
        <v>608</v>
      </c>
      <c r="E282" s="14">
        <v>649.30769230769226</v>
      </c>
      <c r="F282" s="1"/>
      <c r="G282" s="1">
        <v>0.65900000000000003</v>
      </c>
      <c r="H282" s="1"/>
      <c r="I282" s="15">
        <v>1646.5465819999999</v>
      </c>
      <c r="J282" s="15"/>
      <c r="K282" s="33">
        <v>-0.76642415500000005</v>
      </c>
      <c r="L282" s="33">
        <v>7.5320342999999998E-2</v>
      </c>
      <c r="M282" s="33">
        <v>22.589875069304945</v>
      </c>
      <c r="N282" s="16">
        <v>7.2888698009548648E-6</v>
      </c>
      <c r="O282" s="33"/>
      <c r="P282" s="33"/>
      <c r="Q282" s="3"/>
      <c r="R282" s="40"/>
      <c r="S282" s="1" t="s">
        <v>20</v>
      </c>
      <c r="T282" s="1" t="s">
        <v>581</v>
      </c>
      <c r="U282" s="14">
        <v>2.9</v>
      </c>
      <c r="V282" s="1"/>
      <c r="W282" s="1">
        <v>0.23</v>
      </c>
      <c r="X282" s="1"/>
      <c r="Y282" s="1"/>
      <c r="Z282" s="1"/>
      <c r="AA282" s="1">
        <v>-0.28999999999999998</v>
      </c>
      <c r="AB282" s="1">
        <v>7.0000000000000007E-2</v>
      </c>
      <c r="AC282" s="3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s="41" customFormat="1" x14ac:dyDescent="0.2">
      <c r="A283" s="3"/>
      <c r="B283" s="1"/>
      <c r="C283" s="1"/>
      <c r="D283" s="1" t="s">
        <v>609</v>
      </c>
      <c r="E283" s="14">
        <v>648.76923076923072</v>
      </c>
      <c r="F283" s="1"/>
      <c r="G283" s="1">
        <v>0.65900000000000003</v>
      </c>
      <c r="H283" s="1"/>
      <c r="I283" s="15">
        <v>2658.4002820000001</v>
      </c>
      <c r="J283" s="15"/>
      <c r="K283" s="33">
        <v>-0.51250647699999996</v>
      </c>
      <c r="L283" s="33">
        <v>0.12635305899999999</v>
      </c>
      <c r="M283" s="33">
        <v>26.770435131343671</v>
      </c>
      <c r="N283" s="16">
        <v>9.9303588789539742E-6</v>
      </c>
      <c r="O283" s="33"/>
      <c r="P283" s="33"/>
      <c r="Q283" s="3"/>
      <c r="R283" s="40"/>
      <c r="S283" s="1" t="s">
        <v>20</v>
      </c>
      <c r="T283" s="1" t="s">
        <v>581</v>
      </c>
      <c r="U283" s="14">
        <v>2.9</v>
      </c>
      <c r="V283" s="1"/>
      <c r="W283" s="1">
        <v>0.26</v>
      </c>
      <c r="X283" s="1"/>
      <c r="Y283" s="1"/>
      <c r="Z283" s="1"/>
      <c r="AA283" s="1">
        <v>-0.55000000000000004</v>
      </c>
      <c r="AB283" s="1">
        <v>7.0000000000000007E-2</v>
      </c>
      <c r="AC283" s="3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s="41" customFormat="1" x14ac:dyDescent="0.2">
      <c r="A284" s="3"/>
      <c r="B284" s="1"/>
      <c r="C284" s="1"/>
      <c r="D284" s="1" t="s">
        <v>610</v>
      </c>
      <c r="E284" s="14">
        <v>648.23076923076928</v>
      </c>
      <c r="F284" s="1"/>
      <c r="G284" s="1">
        <v>0.65900000000000003</v>
      </c>
      <c r="H284" s="1"/>
      <c r="I284" s="15">
        <v>1386.9222890000001</v>
      </c>
      <c r="J284" s="15"/>
      <c r="K284" s="33">
        <v>-0.748850511</v>
      </c>
      <c r="L284" s="33">
        <v>6.6911475999999998E-2</v>
      </c>
      <c r="M284" s="33">
        <v>21.658058423686793</v>
      </c>
      <c r="N284" s="16">
        <v>6.4037240174916293E-6</v>
      </c>
      <c r="O284" s="33"/>
      <c r="P284" s="33"/>
      <c r="Q284" s="3"/>
      <c r="R284" s="13" t="s">
        <v>611</v>
      </c>
      <c r="S284" s="1" t="s">
        <v>612</v>
      </c>
      <c r="T284" s="1" t="s">
        <v>613</v>
      </c>
      <c r="U284" s="1">
        <v>2.5</v>
      </c>
      <c r="V284" s="1"/>
      <c r="W284" s="1"/>
      <c r="X284" s="1"/>
      <c r="Y284" s="35">
        <v>-0.26</v>
      </c>
      <c r="Z284" s="35">
        <v>7.0000000000000007E-2</v>
      </c>
      <c r="AA284" s="35">
        <v>-0.25420751113940165</v>
      </c>
      <c r="AB284" s="35">
        <v>7.0000000000000007E-2</v>
      </c>
      <c r="AC284" s="3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s="41" customFormat="1" x14ac:dyDescent="0.2">
      <c r="A285" s="3"/>
      <c r="B285" s="1"/>
      <c r="C285" s="1"/>
      <c r="D285" s="1" t="s">
        <v>614</v>
      </c>
      <c r="E285" s="14">
        <v>647.69230769230774</v>
      </c>
      <c r="F285" s="1"/>
      <c r="G285" s="1">
        <v>0.65900000000000003</v>
      </c>
      <c r="H285" s="1"/>
      <c r="I285" s="15">
        <v>1167.758315</v>
      </c>
      <c r="J285" s="15"/>
      <c r="K285" s="33">
        <v>-0.77401786100000003</v>
      </c>
      <c r="L285" s="33">
        <v>5.2283919999999998E-2</v>
      </c>
      <c r="M285" s="33">
        <v>27.399543286813891</v>
      </c>
      <c r="N285" s="16">
        <v>4.2619627005315342E-6</v>
      </c>
      <c r="O285" s="33"/>
      <c r="P285" s="33"/>
      <c r="Q285" s="3"/>
      <c r="R285" s="1" t="s">
        <v>351</v>
      </c>
      <c r="S285" s="1" t="s">
        <v>612</v>
      </c>
      <c r="T285" s="1" t="s">
        <v>615</v>
      </c>
      <c r="U285" s="1">
        <v>2.5</v>
      </c>
      <c r="V285" s="1"/>
      <c r="W285" s="1"/>
      <c r="X285" s="1"/>
      <c r="Y285" s="35">
        <v>-0.32</v>
      </c>
      <c r="Z285" s="35">
        <v>7.0000000000000007E-2</v>
      </c>
      <c r="AA285" s="35">
        <v>-0.36704142011834318</v>
      </c>
      <c r="AB285" s="35">
        <v>7.0000000000000007E-2</v>
      </c>
      <c r="AC285" s="3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s="41" customFormat="1" x14ac:dyDescent="0.2">
      <c r="A286" s="3"/>
      <c r="B286" s="1"/>
      <c r="C286" s="1"/>
      <c r="D286" s="1" t="s">
        <v>616</v>
      </c>
      <c r="E286" s="14">
        <v>647.15384615384619</v>
      </c>
      <c r="F286" s="1"/>
      <c r="G286" s="1">
        <v>0.65900000000000003</v>
      </c>
      <c r="H286" s="1"/>
      <c r="I286" s="15">
        <v>1343.678461</v>
      </c>
      <c r="J286" s="15"/>
      <c r="K286" s="33">
        <v>-0.80335294899999998</v>
      </c>
      <c r="L286" s="33">
        <v>7.3199900999999998E-2</v>
      </c>
      <c r="M286" s="33">
        <v>27.453392361541709</v>
      </c>
      <c r="N286" s="16">
        <v>4.8943986349836382E-6</v>
      </c>
      <c r="O286" s="33"/>
      <c r="P286" s="33"/>
      <c r="Q286" s="3"/>
      <c r="R286" s="1"/>
      <c r="S286" s="1" t="s">
        <v>612</v>
      </c>
      <c r="T286" s="1" t="s">
        <v>617</v>
      </c>
      <c r="U286" s="1">
        <v>2.5</v>
      </c>
      <c r="V286" s="1"/>
      <c r="W286" s="1"/>
      <c r="X286" s="1"/>
      <c r="Y286" s="35">
        <v>-0.35</v>
      </c>
      <c r="Z286" s="35">
        <v>0.09</v>
      </c>
      <c r="AA286" s="35">
        <v>-0.38177391206440348</v>
      </c>
      <c r="AB286" s="35">
        <v>0.09</v>
      </c>
      <c r="AC286" s="3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s="41" customFormat="1" x14ac:dyDescent="0.2">
      <c r="A287" s="3"/>
      <c r="B287" s="1"/>
      <c r="C287" s="1"/>
      <c r="D287" s="1" t="s">
        <v>618</v>
      </c>
      <c r="E287" s="14">
        <v>646.61538461538464</v>
      </c>
      <c r="F287" s="1"/>
      <c r="G287" s="1">
        <v>0.65900000000000003</v>
      </c>
      <c r="H287" s="1"/>
      <c r="I287" s="15">
        <v>1500.6426899999999</v>
      </c>
      <c r="J287" s="15"/>
      <c r="K287" s="33">
        <v>-0.73111738100000001</v>
      </c>
      <c r="L287" s="33">
        <v>8.0689840999999998E-2</v>
      </c>
      <c r="M287" s="33">
        <v>24.903099921678947</v>
      </c>
      <c r="N287" s="16">
        <v>6.0259272729883807E-6</v>
      </c>
      <c r="O287" s="33"/>
      <c r="P287" s="33"/>
      <c r="Q287" s="3"/>
      <c r="R287" s="1"/>
      <c r="S287" s="1" t="s">
        <v>612</v>
      </c>
      <c r="T287" s="1" t="s">
        <v>619</v>
      </c>
      <c r="U287" s="1">
        <v>2.5</v>
      </c>
      <c r="V287" s="1"/>
      <c r="W287" s="1"/>
      <c r="X287" s="1"/>
      <c r="Y287" s="35">
        <v>-0.32</v>
      </c>
      <c r="Z287" s="35">
        <v>7.0000000000000007E-2</v>
      </c>
      <c r="AA287" s="35">
        <v>-0.34887409200968522</v>
      </c>
      <c r="AB287" s="35">
        <v>7.0000000000000007E-2</v>
      </c>
      <c r="AC287" s="3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s="41" customFormat="1" x14ac:dyDescent="0.2">
      <c r="A288" s="3"/>
      <c r="B288" s="1"/>
      <c r="C288" s="1"/>
      <c r="D288" s="1" t="s">
        <v>620</v>
      </c>
      <c r="E288" s="14">
        <v>646.07692307692309</v>
      </c>
      <c r="F288" s="1"/>
      <c r="G288" s="1">
        <v>0.65900000000000003</v>
      </c>
      <c r="H288" s="1"/>
      <c r="I288" s="15">
        <v>922.56001379999998</v>
      </c>
      <c r="J288" s="15"/>
      <c r="K288" s="33">
        <v>-0.76039584000000005</v>
      </c>
      <c r="L288" s="33">
        <v>0.31097144799999998</v>
      </c>
      <c r="M288" s="33">
        <v>24.277143723882045</v>
      </c>
      <c r="N288" s="16">
        <v>3.800117609768295E-6</v>
      </c>
      <c r="O288" s="33"/>
      <c r="P288" s="33"/>
      <c r="Q288" s="3"/>
      <c r="R288" s="1"/>
      <c r="S288" s="1" t="s">
        <v>612</v>
      </c>
      <c r="T288" s="1" t="s">
        <v>621</v>
      </c>
      <c r="U288" s="1">
        <v>2.5</v>
      </c>
      <c r="V288" s="1"/>
      <c r="W288" s="1"/>
      <c r="X288" s="1"/>
      <c r="Y288" s="35">
        <v>-0.33</v>
      </c>
      <c r="Z288" s="35">
        <v>7.0000000000000007E-2</v>
      </c>
      <c r="AA288" s="35">
        <v>-0.37568584070796462</v>
      </c>
      <c r="AB288" s="35">
        <v>7.0000000000000007E-2</v>
      </c>
      <c r="AC288" s="3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s="41" customFormat="1" x14ac:dyDescent="0.2">
      <c r="A289" s="3"/>
      <c r="B289" s="1"/>
      <c r="C289" s="1"/>
      <c r="D289" s="1" t="s">
        <v>622</v>
      </c>
      <c r="E289" s="14">
        <v>645.53846153846155</v>
      </c>
      <c r="F289" s="1"/>
      <c r="G289" s="1">
        <v>0.65900000000000003</v>
      </c>
      <c r="H289" s="1"/>
      <c r="I289" s="15">
        <v>1097.4665990000001</v>
      </c>
      <c r="J289" s="15"/>
      <c r="K289" s="33">
        <v>-0.59381357199999996</v>
      </c>
      <c r="L289" s="33">
        <v>8.8451375999999998E-2</v>
      </c>
      <c r="M289" s="33">
        <v>24.974762706404281</v>
      </c>
      <c r="N289" s="16">
        <v>4.3943024080007639E-6</v>
      </c>
      <c r="O289" s="33"/>
      <c r="P289" s="33"/>
      <c r="Q289" s="3"/>
      <c r="R289" s="1"/>
      <c r="S289" s="1" t="s">
        <v>612</v>
      </c>
      <c r="T289" s="1" t="s">
        <v>623</v>
      </c>
      <c r="U289" s="1">
        <v>2.5</v>
      </c>
      <c r="V289" s="1"/>
      <c r="W289" s="1"/>
      <c r="X289" s="1"/>
      <c r="Y289" s="35">
        <v>-0.28999999999999998</v>
      </c>
      <c r="Z289" s="35">
        <v>7.0000000000000007E-2</v>
      </c>
      <c r="AA289" s="35">
        <v>-0.30408437013996886</v>
      </c>
      <c r="AB289" s="35">
        <v>7.0000000000000007E-2</v>
      </c>
      <c r="AC289" s="3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s="41" customFormat="1" x14ac:dyDescent="0.2">
      <c r="A290" s="3"/>
      <c r="B290" s="1"/>
      <c r="C290" s="1"/>
      <c r="D290" s="1" t="s">
        <v>624</v>
      </c>
      <c r="E290" s="14">
        <v>645</v>
      </c>
      <c r="F290" s="1"/>
      <c r="G290" s="1">
        <v>0.65900000000000003</v>
      </c>
      <c r="H290" s="1"/>
      <c r="I290" s="15">
        <v>1386.4500969999999</v>
      </c>
      <c r="J290" s="15"/>
      <c r="K290" s="33">
        <v>-0.70105263500000004</v>
      </c>
      <c r="L290" s="33">
        <v>8.661866E-2</v>
      </c>
      <c r="M290" s="33">
        <v>25.319240844832215</v>
      </c>
      <c r="N290" s="16">
        <v>5.475875463631768E-6</v>
      </c>
      <c r="O290" s="33"/>
      <c r="P290" s="33"/>
      <c r="Q290" s="3"/>
      <c r="R290" s="1"/>
      <c r="S290" s="1" t="s">
        <v>612</v>
      </c>
      <c r="T290" s="1" t="s">
        <v>625</v>
      </c>
      <c r="U290" s="1">
        <v>2.5</v>
      </c>
      <c r="V290" s="1"/>
      <c r="W290" s="1"/>
      <c r="X290" s="1"/>
      <c r="Y290" s="35">
        <v>-0.35</v>
      </c>
      <c r="Z290" s="35">
        <v>0.1</v>
      </c>
      <c r="AA290" s="35">
        <v>-0.42264532984977132</v>
      </c>
      <c r="AB290" s="35">
        <v>0.1</v>
      </c>
      <c r="AC290" s="3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s="41" customFormat="1" x14ac:dyDescent="0.2">
      <c r="A291" s="3"/>
      <c r="B291" s="1"/>
      <c r="C291" s="1"/>
      <c r="D291" s="1" t="s">
        <v>626</v>
      </c>
      <c r="E291" s="14">
        <v>659</v>
      </c>
      <c r="F291" s="1"/>
      <c r="G291" s="1">
        <v>0.65900000000000003</v>
      </c>
      <c r="H291" s="1"/>
      <c r="I291" s="15">
        <v>2099.90434</v>
      </c>
      <c r="J291" s="15"/>
      <c r="K291" s="33">
        <v>-0.193079</v>
      </c>
      <c r="L291" s="33">
        <v>5.5323234999999998E-2</v>
      </c>
      <c r="M291" s="33">
        <v>41.422736098798318</v>
      </c>
      <c r="N291" s="16">
        <v>5.0694486597685635E-6</v>
      </c>
      <c r="O291" s="33"/>
      <c r="P291" s="33"/>
      <c r="Q291" s="3"/>
      <c r="R291" s="1"/>
      <c r="S291" s="1" t="s">
        <v>612</v>
      </c>
      <c r="T291" s="1" t="s">
        <v>627</v>
      </c>
      <c r="U291" s="1">
        <v>2.5</v>
      </c>
      <c r="V291" s="1"/>
      <c r="W291" s="1"/>
      <c r="X291" s="1"/>
      <c r="Y291" s="35">
        <v>-0.28000000000000003</v>
      </c>
      <c r="Z291" s="35">
        <v>0.08</v>
      </c>
      <c r="AA291" s="35">
        <v>-0.29284389724882204</v>
      </c>
      <c r="AB291" s="35">
        <v>0.08</v>
      </c>
      <c r="AC291" s="3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s="41" customFormat="1" x14ac:dyDescent="0.2">
      <c r="A292" s="3"/>
      <c r="B292" s="1"/>
      <c r="C292" s="1"/>
      <c r="D292" s="1" t="s">
        <v>628</v>
      </c>
      <c r="E292" s="14">
        <v>658.63157894736844</v>
      </c>
      <c r="F292" s="1"/>
      <c r="G292" s="1">
        <v>0.65900000000000003</v>
      </c>
      <c r="H292" s="1"/>
      <c r="I292" s="15">
        <v>1031.844437</v>
      </c>
      <c r="J292" s="15"/>
      <c r="K292" s="33">
        <v>-0.56692134500000002</v>
      </c>
      <c r="L292" s="33">
        <v>9.7409915E-2</v>
      </c>
      <c r="M292" s="33">
        <v>40.009612647542106</v>
      </c>
      <c r="N292" s="16">
        <v>2.5789913191358748E-6</v>
      </c>
      <c r="O292" s="33"/>
      <c r="P292" s="33"/>
      <c r="Q292" s="3"/>
      <c r="R292" s="1"/>
      <c r="S292" s="1" t="s">
        <v>612</v>
      </c>
      <c r="T292" s="1" t="s">
        <v>629</v>
      </c>
      <c r="U292" s="1">
        <v>2.5</v>
      </c>
      <c r="V292" s="1"/>
      <c r="W292" s="1"/>
      <c r="X292" s="1"/>
      <c r="Y292" s="35">
        <v>-0.26</v>
      </c>
      <c r="Z292" s="35">
        <v>0.16</v>
      </c>
      <c r="AA292" s="35">
        <v>-0.25169741697416975</v>
      </c>
      <c r="AB292" s="35">
        <v>0.16</v>
      </c>
      <c r="AC292" s="3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s="41" customFormat="1" x14ac:dyDescent="0.2">
      <c r="A293" s="3"/>
      <c r="B293" s="1"/>
      <c r="C293" s="1"/>
      <c r="D293" s="1" t="s">
        <v>630</v>
      </c>
      <c r="E293" s="14">
        <v>658.26315789473688</v>
      </c>
      <c r="F293" s="1"/>
      <c r="G293" s="1">
        <v>0.65900000000000003</v>
      </c>
      <c r="H293" s="1"/>
      <c r="I293" s="15">
        <v>1290.8960219999999</v>
      </c>
      <c r="J293" s="15"/>
      <c r="K293" s="33">
        <v>-0.71034599099999995</v>
      </c>
      <c r="L293" s="33">
        <v>9.9566735000000003E-2</v>
      </c>
      <c r="M293" s="33">
        <v>23.542390572235004</v>
      </c>
      <c r="N293" s="16">
        <v>5.4832835180401496E-6</v>
      </c>
      <c r="O293" s="33"/>
      <c r="P293" s="33"/>
      <c r="Q293" s="3"/>
      <c r="R293" s="1"/>
      <c r="S293" s="1" t="s">
        <v>612</v>
      </c>
      <c r="T293" s="1" t="s">
        <v>631</v>
      </c>
      <c r="U293" s="1">
        <v>2.5</v>
      </c>
      <c r="V293" s="1"/>
      <c r="W293" s="1"/>
      <c r="X293" s="1"/>
      <c r="Y293" s="35">
        <v>-0.3</v>
      </c>
      <c r="Z293" s="35">
        <v>0.18</v>
      </c>
      <c r="AA293" s="35">
        <v>-0.34273381294964023</v>
      </c>
      <c r="AB293" s="35">
        <v>0.18</v>
      </c>
      <c r="AC293" s="3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s="41" customFormat="1" x14ac:dyDescent="0.2">
      <c r="A294" s="3"/>
      <c r="B294" s="1"/>
      <c r="C294" s="1"/>
      <c r="D294" s="1" t="s">
        <v>632</v>
      </c>
      <c r="E294" s="14">
        <v>657.89473684210532</v>
      </c>
      <c r="F294" s="1"/>
      <c r="G294" s="1">
        <v>0.65900000000000003</v>
      </c>
      <c r="H294" s="1"/>
      <c r="I294" s="15">
        <v>1685.54756</v>
      </c>
      <c r="J294" s="15"/>
      <c r="K294" s="33">
        <v>-0.59068547900000001</v>
      </c>
      <c r="L294" s="33">
        <v>0.14872809300000001</v>
      </c>
      <c r="M294" s="33">
        <v>23.877433189316001</v>
      </c>
      <c r="N294" s="16">
        <v>7.0591656424535664E-6</v>
      </c>
      <c r="O294" s="33"/>
      <c r="P294" s="33"/>
      <c r="Q294" s="3"/>
      <c r="R294" s="1"/>
      <c r="S294" s="1" t="s">
        <v>612</v>
      </c>
      <c r="T294" s="1" t="s">
        <v>633</v>
      </c>
      <c r="U294" s="1">
        <v>2.5</v>
      </c>
      <c r="V294" s="1"/>
      <c r="W294" s="1"/>
      <c r="X294" s="1"/>
      <c r="Y294" s="35">
        <v>-0.03</v>
      </c>
      <c r="Z294" s="35">
        <v>7.0000000000000007E-2</v>
      </c>
      <c r="AA294" s="35">
        <v>0.17512280701754387</v>
      </c>
      <c r="AB294" s="35">
        <v>7.0000000000000007E-2</v>
      </c>
      <c r="AC294" s="3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s="41" customFormat="1" x14ac:dyDescent="0.2">
      <c r="A295" s="3"/>
      <c r="B295" s="1"/>
      <c r="C295" s="1"/>
      <c r="D295" s="1" t="s">
        <v>634</v>
      </c>
      <c r="E295" s="14">
        <v>657.52631578947364</v>
      </c>
      <c r="F295" s="1"/>
      <c r="G295" s="1">
        <v>0.65900000000000003</v>
      </c>
      <c r="H295" s="1"/>
      <c r="I295" s="15">
        <v>118.7741018</v>
      </c>
      <c r="J295" s="15"/>
      <c r="K295" s="33">
        <v>-0.47948543799999999</v>
      </c>
      <c r="L295" s="33">
        <v>0.10265497</v>
      </c>
      <c r="M295" s="33">
        <v>23.891742347932599</v>
      </c>
      <c r="N295" s="16">
        <v>4.9713453322200997E-7</v>
      </c>
      <c r="O295" s="33"/>
      <c r="P295" s="33"/>
      <c r="Q295" s="3"/>
      <c r="R295" s="1"/>
      <c r="S295" s="1" t="s">
        <v>612</v>
      </c>
      <c r="T295" s="1" t="s">
        <v>635</v>
      </c>
      <c r="U295" s="1">
        <v>2.5</v>
      </c>
      <c r="V295" s="1"/>
      <c r="W295" s="1"/>
      <c r="X295" s="1"/>
      <c r="Y295" s="35">
        <v>-0.39</v>
      </c>
      <c r="Z295" s="35">
        <v>0.22</v>
      </c>
      <c r="AA295" s="35">
        <v>-0.55981343283582097</v>
      </c>
      <c r="AB295" s="35">
        <v>0.22</v>
      </c>
      <c r="AC295" s="3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s="41" customFormat="1" x14ac:dyDescent="0.2">
      <c r="A296" s="3"/>
      <c r="B296" s="1"/>
      <c r="C296" s="1"/>
      <c r="D296" s="1" t="s">
        <v>636</v>
      </c>
      <c r="E296" s="14">
        <v>657.15789473684208</v>
      </c>
      <c r="F296" s="1"/>
      <c r="G296" s="1">
        <v>0.65900000000000003</v>
      </c>
      <c r="H296" s="1"/>
      <c r="I296" s="15">
        <v>711.34772859999998</v>
      </c>
      <c r="J296" s="15"/>
      <c r="K296" s="33">
        <v>-0.76064256900000005</v>
      </c>
      <c r="L296" s="33">
        <v>9.5158026000000007E-2</v>
      </c>
      <c r="M296" s="33">
        <v>44.890957777729071</v>
      </c>
      <c r="N296" s="16">
        <v>1.5846125006334971E-6</v>
      </c>
      <c r="O296" s="33"/>
      <c r="P296" s="33"/>
      <c r="Q296" s="3"/>
      <c r="R296" s="1"/>
      <c r="S296" s="1" t="s">
        <v>612</v>
      </c>
      <c r="T296" s="1" t="s">
        <v>637</v>
      </c>
      <c r="U296" s="1">
        <v>2.5</v>
      </c>
      <c r="V296" s="1"/>
      <c r="W296" s="1"/>
      <c r="X296" s="1"/>
      <c r="Y296" s="35">
        <v>-0.12</v>
      </c>
      <c r="Z296" s="35">
        <v>7.0000000000000007E-2</v>
      </c>
      <c r="AA296" s="14">
        <v>1.990482664853846E-2</v>
      </c>
      <c r="AB296" s="35">
        <v>7.0000000000000007E-2</v>
      </c>
      <c r="AC296" s="3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s="41" customFormat="1" x14ac:dyDescent="0.2">
      <c r="A297" s="3"/>
      <c r="B297" s="1"/>
      <c r="C297" s="1"/>
      <c r="D297" s="1" t="s">
        <v>638</v>
      </c>
      <c r="E297" s="14">
        <v>656.78947368421052</v>
      </c>
      <c r="F297" s="1"/>
      <c r="G297" s="1">
        <v>0.65900000000000003</v>
      </c>
      <c r="H297" s="1"/>
      <c r="I297" s="15">
        <v>2149.1757469999998</v>
      </c>
      <c r="J297" s="15"/>
      <c r="K297" s="33">
        <v>-0.42506654500000002</v>
      </c>
      <c r="L297" s="33">
        <v>0.20775548399999999</v>
      </c>
      <c r="M297" s="33">
        <v>57.017509520854603</v>
      </c>
      <c r="N297" s="16">
        <v>3.7693258878904938E-6</v>
      </c>
      <c r="O297" s="33"/>
      <c r="P297" s="33"/>
      <c r="Q297" s="3"/>
      <c r="R297" s="1"/>
      <c r="S297" s="1" t="s">
        <v>612</v>
      </c>
      <c r="T297" s="1" t="s">
        <v>639</v>
      </c>
      <c r="U297" s="1">
        <v>2.5</v>
      </c>
      <c r="V297" s="1"/>
      <c r="W297" s="1"/>
      <c r="X297" s="1"/>
      <c r="Y297" s="35">
        <v>-0.19</v>
      </c>
      <c r="Z297" s="35">
        <v>0.11</v>
      </c>
      <c r="AA297" s="14">
        <v>-6.8530203924586391E-2</v>
      </c>
      <c r="AB297" s="35">
        <v>0.11</v>
      </c>
      <c r="AC297" s="3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s="41" customFormat="1" x14ac:dyDescent="0.2">
      <c r="A298" s="3"/>
      <c r="B298" s="1"/>
      <c r="C298" s="1"/>
      <c r="D298" s="1" t="s">
        <v>640</v>
      </c>
      <c r="E298" s="14">
        <v>656.42105263157896</v>
      </c>
      <c r="F298" s="1"/>
      <c r="G298" s="1">
        <v>0.65900000000000003</v>
      </c>
      <c r="H298" s="1"/>
      <c r="I298" s="15">
        <v>1895.43535</v>
      </c>
      <c r="J298" s="15"/>
      <c r="K298" s="33">
        <v>-0.38239831899999999</v>
      </c>
      <c r="L298" s="33">
        <v>0.19417559100000001</v>
      </c>
      <c r="M298" s="33">
        <v>46.337660426961577</v>
      </c>
      <c r="N298" s="16">
        <v>4.0904856493297203E-6</v>
      </c>
      <c r="O298" s="33"/>
      <c r="P298" s="33"/>
      <c r="Q298" s="3"/>
      <c r="R298" s="1"/>
      <c r="S298" s="1" t="s">
        <v>612</v>
      </c>
      <c r="T298" s="1" t="s">
        <v>641</v>
      </c>
      <c r="U298" s="1">
        <v>2.5</v>
      </c>
      <c r="V298" s="1"/>
      <c r="W298" s="1"/>
      <c r="X298" s="1"/>
      <c r="Y298" s="35">
        <v>-0.16</v>
      </c>
      <c r="Z298" s="35">
        <v>7.0000000000000007E-2</v>
      </c>
      <c r="AA298" s="14">
        <v>-6.8936170212765935E-2</v>
      </c>
      <c r="AB298" s="35">
        <v>7.0000000000000007E-2</v>
      </c>
      <c r="AC298" s="3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s="41" customFormat="1" x14ac:dyDescent="0.2">
      <c r="A299" s="3"/>
      <c r="B299" s="1"/>
      <c r="C299" s="1"/>
      <c r="D299" s="1" t="s">
        <v>642</v>
      </c>
      <c r="E299" s="14">
        <v>656.0526315789474</v>
      </c>
      <c r="F299" s="1"/>
      <c r="G299" s="1">
        <v>0.65900000000000003</v>
      </c>
      <c r="H299" s="1"/>
      <c r="I299" s="15">
        <v>1040.8735730000001</v>
      </c>
      <c r="J299" s="15"/>
      <c r="K299" s="33">
        <v>-0.46877141</v>
      </c>
      <c r="L299" s="33">
        <v>3.6676425999999998E-2</v>
      </c>
      <c r="M299" s="33">
        <v>44.104118563956028</v>
      </c>
      <c r="N299" s="16">
        <v>2.3600371278038673E-6</v>
      </c>
      <c r="O299" s="33"/>
      <c r="P299" s="33"/>
      <c r="Q299" s="3"/>
      <c r="R299" s="1"/>
      <c r="S299" s="1" t="s">
        <v>612</v>
      </c>
      <c r="T299" s="1" t="s">
        <v>643</v>
      </c>
      <c r="U299" s="1">
        <v>2.5</v>
      </c>
      <c r="V299" s="1"/>
      <c r="W299" s="1"/>
      <c r="X299" s="1"/>
      <c r="Y299" s="35">
        <v>-0.06</v>
      </c>
      <c r="Z299" s="35">
        <v>7.0000000000000007E-2</v>
      </c>
      <c r="AA299" s="14">
        <v>7.4312108215110528E-2</v>
      </c>
      <c r="AB299" s="35">
        <v>7.0000000000000007E-2</v>
      </c>
      <c r="AC299" s="3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s="41" customFormat="1" x14ac:dyDescent="0.2">
      <c r="A300" s="3"/>
      <c r="B300" s="1"/>
      <c r="C300" s="1"/>
      <c r="D300" s="1" t="s">
        <v>644</v>
      </c>
      <c r="E300" s="14">
        <v>655.68421052631584</v>
      </c>
      <c r="F300" s="1"/>
      <c r="G300" s="1">
        <v>0.65900000000000003</v>
      </c>
      <c r="H300" s="1"/>
      <c r="I300" s="15">
        <v>336.96207570000001</v>
      </c>
      <c r="J300" s="15"/>
      <c r="K300" s="33">
        <v>-0.69187366900000002</v>
      </c>
      <c r="L300" s="33">
        <v>5.6174276000000002E-2</v>
      </c>
      <c r="M300" s="33">
        <v>42.156968151645131</v>
      </c>
      <c r="N300" s="16">
        <v>7.9930339033844983E-7</v>
      </c>
      <c r="O300" s="33"/>
      <c r="P300" s="33"/>
      <c r="Q300" s="3"/>
      <c r="R300" s="1"/>
      <c r="S300" s="1" t="s">
        <v>612</v>
      </c>
      <c r="T300" s="1" t="s">
        <v>645</v>
      </c>
      <c r="U300" s="1">
        <v>2.5</v>
      </c>
      <c r="V300" s="1"/>
      <c r="W300" s="1"/>
      <c r="X300" s="1"/>
      <c r="Y300" s="35">
        <v>-0.18</v>
      </c>
      <c r="Z300" s="35">
        <v>0.1</v>
      </c>
      <c r="AA300" s="14">
        <v>-0.10415758591785411</v>
      </c>
      <c r="AB300" s="35">
        <v>0.1</v>
      </c>
      <c r="AC300" s="3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s="41" customFormat="1" x14ac:dyDescent="0.2">
      <c r="A301" s="3"/>
      <c r="B301" s="1"/>
      <c r="C301" s="1"/>
      <c r="D301" s="1" t="s">
        <v>646</v>
      </c>
      <c r="E301" s="14">
        <v>655.31578947368416</v>
      </c>
      <c r="F301" s="1"/>
      <c r="G301" s="1">
        <v>0.65900000000000003</v>
      </c>
      <c r="H301" s="1"/>
      <c r="I301" s="15">
        <v>509.92741190000004</v>
      </c>
      <c r="J301" s="15"/>
      <c r="K301" s="33">
        <v>-0.60787398100000001</v>
      </c>
      <c r="L301" s="33">
        <v>4.0980831000000002E-2</v>
      </c>
      <c r="M301" s="33">
        <v>41.464899907938424</v>
      </c>
      <c r="N301" s="16">
        <v>1.2297808822212418E-6</v>
      </c>
      <c r="O301" s="33"/>
      <c r="P301" s="33"/>
      <c r="Q301" s="3"/>
      <c r="R301" s="1"/>
      <c r="S301" s="1" t="s">
        <v>612</v>
      </c>
      <c r="T301" s="1" t="s">
        <v>647</v>
      </c>
      <c r="U301" s="1">
        <v>2.5</v>
      </c>
      <c r="V301" s="1"/>
      <c r="W301" s="1"/>
      <c r="X301" s="1"/>
      <c r="Y301" s="37">
        <v>-0.09</v>
      </c>
      <c r="Z301" s="37">
        <v>6.4131013443153237E-2</v>
      </c>
      <c r="AA301" s="14">
        <v>2.7205818497611819E-2</v>
      </c>
      <c r="AB301" s="37">
        <v>6.4131013443153237E-2</v>
      </c>
      <c r="AC301" s="3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s="41" customFormat="1" x14ac:dyDescent="0.2">
      <c r="A302" s="3"/>
      <c r="B302" s="1"/>
      <c r="C302" s="1"/>
      <c r="D302" s="1" t="s">
        <v>648</v>
      </c>
      <c r="E302" s="14">
        <v>654.9473684210526</v>
      </c>
      <c r="F302" s="1"/>
      <c r="G302" s="1">
        <v>0.65900000000000003</v>
      </c>
      <c r="H302" s="1"/>
      <c r="I302" s="15">
        <v>430.48530479999999</v>
      </c>
      <c r="J302" s="15"/>
      <c r="K302" s="33">
        <v>-0.52755932699999997</v>
      </c>
      <c r="L302" s="33">
        <v>0.10740704500000001</v>
      </c>
      <c r="M302" s="33">
        <v>53.601625582320864</v>
      </c>
      <c r="N302" s="16">
        <v>8.0311986833097956E-7</v>
      </c>
      <c r="O302" s="33"/>
      <c r="P302" s="33"/>
      <c r="Q302" s="3"/>
      <c r="R302" s="1"/>
      <c r="S302" s="1" t="s">
        <v>612</v>
      </c>
      <c r="T302" s="1" t="s">
        <v>649</v>
      </c>
      <c r="U302" s="1">
        <v>2.5</v>
      </c>
      <c r="V302" s="1"/>
      <c r="W302" s="1"/>
      <c r="X302" s="1"/>
      <c r="Y302" s="35">
        <v>-0.17</v>
      </c>
      <c r="Z302" s="35">
        <v>0.15</v>
      </c>
      <c r="AA302" s="14">
        <v>-6.9281150159744412E-2</v>
      </c>
      <c r="AB302" s="35">
        <v>0.15</v>
      </c>
      <c r="AC302" s="3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s="41" customFormat="1" x14ac:dyDescent="0.2">
      <c r="A303" s="3"/>
      <c r="B303" s="1"/>
      <c r="C303" s="1"/>
      <c r="D303" s="1" t="s">
        <v>650</v>
      </c>
      <c r="E303" s="14">
        <v>654.57894736842104</v>
      </c>
      <c r="F303" s="1"/>
      <c r="G303" s="1">
        <v>0.65900000000000003</v>
      </c>
      <c r="H303" s="1"/>
      <c r="I303" s="15" t="s">
        <v>589</v>
      </c>
      <c r="J303" s="15"/>
      <c r="K303" s="33">
        <v>-0.52280963599999997</v>
      </c>
      <c r="L303" s="33">
        <v>0.16459020099999999</v>
      </c>
      <c r="M303" s="33" t="s">
        <v>589</v>
      </c>
      <c r="N303" s="1"/>
      <c r="O303" s="33"/>
      <c r="P303" s="33"/>
      <c r="Q303" s="3"/>
      <c r="R303" s="1"/>
      <c r="S303" s="1" t="s">
        <v>612</v>
      </c>
      <c r="T303" s="1" t="s">
        <v>651</v>
      </c>
      <c r="U303" s="1">
        <v>2.5</v>
      </c>
      <c r="V303" s="1"/>
      <c r="W303" s="1"/>
      <c r="X303" s="1"/>
      <c r="Y303" s="35">
        <v>-0.14000000000000001</v>
      </c>
      <c r="Z303" s="35">
        <v>0.13</v>
      </c>
      <c r="AA303" s="14">
        <v>-6.1945046999276956E-2</v>
      </c>
      <c r="AB303" s="35">
        <v>0.13</v>
      </c>
      <c r="AC303" s="3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s="41" customFormat="1" x14ac:dyDescent="0.2">
      <c r="A304" s="3"/>
      <c r="B304" s="1"/>
      <c r="C304" s="1"/>
      <c r="D304" s="1" t="s">
        <v>652</v>
      </c>
      <c r="E304" s="14">
        <v>654.21052631578948</v>
      </c>
      <c r="F304" s="1"/>
      <c r="G304" s="1">
        <v>0.65900000000000003</v>
      </c>
      <c r="H304" s="1"/>
      <c r="I304" s="15">
        <v>604.60981890000005</v>
      </c>
      <c r="J304" s="15"/>
      <c r="K304" s="33">
        <v>-0.44993844999999999</v>
      </c>
      <c r="L304" s="33">
        <v>0.12502257999999999</v>
      </c>
      <c r="M304" s="33">
        <v>49.026535169531051</v>
      </c>
      <c r="N304" s="16">
        <v>1.2332297536615483E-6</v>
      </c>
      <c r="O304" s="33"/>
      <c r="P304" s="33"/>
      <c r="Q304" s="3"/>
      <c r="R304" s="1"/>
      <c r="S304" s="1" t="s">
        <v>612</v>
      </c>
      <c r="T304" s="1" t="s">
        <v>653</v>
      </c>
      <c r="U304" s="1">
        <v>2.5</v>
      </c>
      <c r="V304" s="1"/>
      <c r="W304" s="1"/>
      <c r="X304" s="1"/>
      <c r="Y304" s="35">
        <v>-0.24</v>
      </c>
      <c r="Z304" s="35">
        <v>0.21</v>
      </c>
      <c r="AA304" s="14">
        <v>-0.22562897572374399</v>
      </c>
      <c r="AB304" s="35">
        <v>0.21</v>
      </c>
      <c r="AC304" s="3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s="41" customFormat="1" x14ac:dyDescent="0.2">
      <c r="A305" s="3"/>
      <c r="B305" s="1"/>
      <c r="C305" s="1"/>
      <c r="D305" s="1" t="s">
        <v>654</v>
      </c>
      <c r="E305" s="14">
        <v>653.84210526315792</v>
      </c>
      <c r="F305" s="1"/>
      <c r="G305" s="1">
        <v>0.65900000000000003</v>
      </c>
      <c r="H305" s="1"/>
      <c r="I305" s="15">
        <v>327.60524359999999</v>
      </c>
      <c r="J305" s="15"/>
      <c r="K305" s="33">
        <v>-0.439658775</v>
      </c>
      <c r="L305" s="33">
        <v>8.0703959000000006E-2</v>
      </c>
      <c r="M305" s="33">
        <v>63.652008527904101</v>
      </c>
      <c r="N305" s="16">
        <v>5.1468170632256279E-7</v>
      </c>
      <c r="O305" s="33"/>
      <c r="P305" s="33"/>
      <c r="Q305" s="3"/>
      <c r="R305" s="1"/>
      <c r="S305" s="1" t="s">
        <v>612</v>
      </c>
      <c r="T305" s="1" t="s">
        <v>655</v>
      </c>
      <c r="U305" s="1">
        <v>2.5</v>
      </c>
      <c r="V305" s="1"/>
      <c r="W305" s="1"/>
      <c r="X305" s="1"/>
      <c r="Y305" s="35">
        <v>-0.17</v>
      </c>
      <c r="Z305" s="35">
        <v>0.17</v>
      </c>
      <c r="AA305" s="14">
        <v>-0.10140290519877675</v>
      </c>
      <c r="AB305" s="35">
        <v>0.17</v>
      </c>
      <c r="AC305" s="3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s="41" customFormat="1" x14ac:dyDescent="0.2">
      <c r="A306" s="3"/>
      <c r="B306" s="1"/>
      <c r="C306" s="1"/>
      <c r="D306" s="1" t="s">
        <v>656</v>
      </c>
      <c r="E306" s="14">
        <v>653.47368421052636</v>
      </c>
      <c r="F306" s="1"/>
      <c r="G306" s="1">
        <v>0.65900000000000003</v>
      </c>
      <c r="H306" s="1"/>
      <c r="I306" s="15" t="s">
        <v>589</v>
      </c>
      <c r="J306" s="15"/>
      <c r="K306" s="33">
        <v>-0.68771247300000005</v>
      </c>
      <c r="L306" s="33">
        <v>0.18160195100000001</v>
      </c>
      <c r="M306" s="33" t="s">
        <v>589</v>
      </c>
      <c r="N306" s="1"/>
      <c r="O306" s="33"/>
      <c r="P306" s="33"/>
      <c r="Q306" s="3"/>
      <c r="R306" s="1"/>
      <c r="S306" s="1" t="s">
        <v>612</v>
      </c>
      <c r="T306" s="1" t="s">
        <v>657</v>
      </c>
      <c r="U306" s="1">
        <v>2.5</v>
      </c>
      <c r="V306" s="1"/>
      <c r="W306" s="1"/>
      <c r="X306" s="1"/>
      <c r="Y306" s="35">
        <v>-0.39</v>
      </c>
      <c r="Z306" s="35">
        <v>0.1</v>
      </c>
      <c r="AA306" s="14">
        <v>-0.43989858012170385</v>
      </c>
      <c r="AB306" s="35">
        <v>0.1</v>
      </c>
      <c r="AC306" s="3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x14ac:dyDescent="0.2">
      <c r="D307" s="1" t="s">
        <v>658</v>
      </c>
      <c r="E307" s="14">
        <v>653.10526315789468</v>
      </c>
      <c r="G307" s="1">
        <v>0.65900000000000003</v>
      </c>
      <c r="I307" s="15">
        <v>368.16300219999999</v>
      </c>
      <c r="J307" s="15"/>
      <c r="K307" s="33">
        <v>-0.55239252100000003</v>
      </c>
      <c r="L307" s="33">
        <v>7.7652156E-2</v>
      </c>
      <c r="M307" s="33">
        <v>47.423471175297017</v>
      </c>
      <c r="N307" s="16">
        <v>7.7633077688285463E-7</v>
      </c>
      <c r="O307" s="33"/>
      <c r="P307" s="33"/>
      <c r="S307" s="1" t="s">
        <v>612</v>
      </c>
      <c r="T307" s="1" t="s">
        <v>659</v>
      </c>
      <c r="U307" s="1">
        <v>2.5</v>
      </c>
      <c r="Y307" s="35">
        <v>-0.09</v>
      </c>
      <c r="Z307" s="35">
        <v>0.22</v>
      </c>
      <c r="AA307" s="14">
        <v>2.1189634864546558E-2</v>
      </c>
      <c r="AB307" s="35">
        <v>0.22</v>
      </c>
    </row>
    <row r="308" spans="1:40" x14ac:dyDescent="0.2">
      <c r="D308" s="1" t="s">
        <v>660</v>
      </c>
      <c r="E308" s="14">
        <v>652.73684210526312</v>
      </c>
      <c r="G308" s="1">
        <v>0.65900000000000003</v>
      </c>
      <c r="I308" s="15">
        <v>289.1550196</v>
      </c>
      <c r="J308" s="15"/>
      <c r="K308" s="33">
        <v>-0.25248554299999998</v>
      </c>
      <c r="L308" s="33">
        <v>3.3120185000000003E-2</v>
      </c>
      <c r="M308" s="33">
        <v>45.924877684182697</v>
      </c>
      <c r="N308" s="16">
        <v>6.2962610720156559E-7</v>
      </c>
      <c r="O308" s="33"/>
      <c r="P308" s="33"/>
      <c r="S308" s="1" t="s">
        <v>612</v>
      </c>
      <c r="T308" s="1" t="s">
        <v>661</v>
      </c>
      <c r="U308" s="1">
        <v>2.5</v>
      </c>
      <c r="Y308" s="35">
        <v>-0.02</v>
      </c>
      <c r="Z308" s="35">
        <v>0.12</v>
      </c>
      <c r="AA308" s="14">
        <v>0.17318435754189951</v>
      </c>
      <c r="AB308" s="35">
        <v>0.12</v>
      </c>
    </row>
    <row r="309" spans="1:40" x14ac:dyDescent="0.2">
      <c r="D309" s="1" t="s">
        <v>662</v>
      </c>
      <c r="E309" s="14">
        <v>652.36842105263156</v>
      </c>
      <c r="G309" s="1">
        <v>0.65900000000000003</v>
      </c>
      <c r="I309" s="15">
        <v>499.40500320000001</v>
      </c>
      <c r="J309" s="15"/>
      <c r="K309" s="33">
        <v>-0.52101283099999995</v>
      </c>
      <c r="L309" s="33">
        <v>0.114357764</v>
      </c>
      <c r="M309" s="33">
        <v>45.057047355533989</v>
      </c>
      <c r="N309" s="16">
        <v>1.1083837768136889E-6</v>
      </c>
      <c r="O309" s="33"/>
      <c r="P309" s="33"/>
      <c r="S309" s="1" t="s">
        <v>612</v>
      </c>
      <c r="T309" s="1" t="s">
        <v>663</v>
      </c>
      <c r="U309" s="1">
        <v>2.5</v>
      </c>
      <c r="Y309" s="35">
        <v>-0.21</v>
      </c>
      <c r="Z309" s="35">
        <v>7.0000000000000007E-2</v>
      </c>
      <c r="AA309" s="14">
        <v>-0.17582733812949636</v>
      </c>
      <c r="AB309" s="35">
        <v>7.0000000000000007E-2</v>
      </c>
    </row>
    <row r="310" spans="1:40" x14ac:dyDescent="0.2">
      <c r="D310" s="1" t="s">
        <v>664</v>
      </c>
      <c r="E310" s="14">
        <v>652</v>
      </c>
      <c r="G310" s="1">
        <v>0.65900000000000003</v>
      </c>
      <c r="I310" s="15">
        <v>495.69240639999998</v>
      </c>
      <c r="J310" s="15"/>
      <c r="K310" s="33" t="s">
        <v>665</v>
      </c>
      <c r="L310" s="33">
        <v>0.74597277900000003</v>
      </c>
      <c r="M310" s="33">
        <v>48.165570300141155</v>
      </c>
      <c r="N310" s="16">
        <v>1.0291426081143014E-6</v>
      </c>
      <c r="O310" s="33"/>
      <c r="P310" s="33"/>
      <c r="S310" s="1" t="s">
        <v>612</v>
      </c>
      <c r="T310" s="1" t="s">
        <v>666</v>
      </c>
      <c r="U310" s="1">
        <v>2.5</v>
      </c>
      <c r="Y310" s="35">
        <v>-0.27</v>
      </c>
      <c r="Z310" s="35">
        <v>7.0000000000000007E-2</v>
      </c>
      <c r="AA310" s="14">
        <v>-0.27198653929656968</v>
      </c>
      <c r="AB310" s="35">
        <v>7.0000000000000007E-2</v>
      </c>
    </row>
    <row r="311" spans="1:40" x14ac:dyDescent="0.2">
      <c r="D311" s="1" t="s">
        <v>667</v>
      </c>
      <c r="E311" s="14">
        <v>651.63157894736844</v>
      </c>
      <c r="G311" s="1">
        <v>0.65900000000000003</v>
      </c>
      <c r="I311" s="15" t="s">
        <v>589</v>
      </c>
      <c r="J311" s="15"/>
      <c r="K311" s="33">
        <v>-0.44592125599999999</v>
      </c>
      <c r="L311" s="33">
        <v>0.139748387</v>
      </c>
      <c r="M311" s="33" t="s">
        <v>589</v>
      </c>
      <c r="O311" s="33"/>
      <c r="P311" s="33"/>
      <c r="S311" s="1" t="s">
        <v>612</v>
      </c>
      <c r="T311" s="1" t="s">
        <v>668</v>
      </c>
      <c r="U311" s="1">
        <v>2.5</v>
      </c>
      <c r="Y311" s="35">
        <v>-0.38</v>
      </c>
      <c r="Z311" s="35">
        <v>7.0000000000000007E-2</v>
      </c>
      <c r="AA311" s="14">
        <v>-0.54266306792622587</v>
      </c>
      <c r="AB311" s="35">
        <v>7.0000000000000007E-2</v>
      </c>
    </row>
    <row r="312" spans="1:40" x14ac:dyDescent="0.2">
      <c r="B312" s="13"/>
      <c r="D312" s="1" t="s">
        <v>669</v>
      </c>
      <c r="E312" s="14">
        <v>651.26315789473688</v>
      </c>
      <c r="G312" s="1">
        <v>0.65900000000000003</v>
      </c>
      <c r="I312" s="15">
        <v>675.29069709999999</v>
      </c>
      <c r="J312" s="15"/>
      <c r="K312" s="33">
        <v>-0.45659326900000002</v>
      </c>
      <c r="L312" s="33">
        <v>0.114074588</v>
      </c>
      <c r="M312" s="33">
        <v>65.899709115416172</v>
      </c>
      <c r="N312" s="16">
        <v>1.0247248526048906E-6</v>
      </c>
      <c r="O312" s="33"/>
      <c r="P312" s="33"/>
      <c r="S312" s="1" t="s">
        <v>670</v>
      </c>
      <c r="T312" s="1" t="s">
        <v>671</v>
      </c>
      <c r="U312" s="1">
        <v>2.5</v>
      </c>
      <c r="Y312" s="35">
        <v>-0.3</v>
      </c>
      <c r="Z312" s="35">
        <v>7.0000000000000007E-2</v>
      </c>
      <c r="AA312" s="14">
        <v>-0.32979203611155888</v>
      </c>
      <c r="AB312" s="35">
        <v>7.0000000000000007E-2</v>
      </c>
    </row>
    <row r="313" spans="1:40" x14ac:dyDescent="0.2">
      <c r="D313" s="1" t="s">
        <v>672</v>
      </c>
      <c r="E313" s="14">
        <v>650.89473684210532</v>
      </c>
      <c r="G313" s="1">
        <v>0.65900000000000003</v>
      </c>
      <c r="I313" s="15">
        <v>277.1176332</v>
      </c>
      <c r="J313" s="15"/>
      <c r="K313" s="33">
        <v>-0.72141608999999995</v>
      </c>
      <c r="L313" s="33">
        <v>4.5208898999999997E-2</v>
      </c>
      <c r="M313" s="33">
        <v>43.272547355801152</v>
      </c>
      <c r="N313" s="16">
        <v>6.4040055447036072E-7</v>
      </c>
      <c r="O313" s="33"/>
      <c r="P313" s="33"/>
      <c r="S313" s="1" t="s">
        <v>670</v>
      </c>
      <c r="T313" s="1" t="s">
        <v>673</v>
      </c>
      <c r="U313" s="1">
        <v>2.5</v>
      </c>
      <c r="Y313" s="35">
        <v>-0.28000000000000003</v>
      </c>
      <c r="Z313" s="35">
        <v>0.08</v>
      </c>
      <c r="AA313" s="14">
        <v>-0.2903376559823832</v>
      </c>
      <c r="AB313" s="35">
        <v>0.08</v>
      </c>
    </row>
    <row r="314" spans="1:40" x14ac:dyDescent="0.2">
      <c r="D314" s="1" t="s">
        <v>674</v>
      </c>
      <c r="E314" s="14">
        <v>650.52631578947364</v>
      </c>
      <c r="G314" s="1">
        <v>0.65900000000000003</v>
      </c>
      <c r="I314" s="15">
        <v>332.99453569999997</v>
      </c>
      <c r="J314" s="15"/>
      <c r="K314" s="33">
        <v>-0.68894482499999998</v>
      </c>
      <c r="L314" s="33">
        <v>0.13309381200000001</v>
      </c>
      <c r="M314" s="33">
        <v>52.892478464420293</v>
      </c>
      <c r="N314" s="16">
        <v>6.2956878816710906E-7</v>
      </c>
      <c r="O314" s="33"/>
      <c r="P314" s="33"/>
      <c r="S314" s="1" t="s">
        <v>670</v>
      </c>
      <c r="T314" s="1" t="s">
        <v>675</v>
      </c>
      <c r="U314" s="1">
        <v>2.5</v>
      </c>
      <c r="Y314" s="35">
        <v>-0.32</v>
      </c>
      <c r="Z314" s="35">
        <v>0.09</v>
      </c>
      <c r="AA314" s="14">
        <v>-0.39384780278670956</v>
      </c>
      <c r="AB314" s="35">
        <v>0.09</v>
      </c>
    </row>
    <row r="315" spans="1:40" x14ac:dyDescent="0.2">
      <c r="D315" s="1" t="s">
        <v>676</v>
      </c>
      <c r="E315" s="14">
        <v>650.15789473684208</v>
      </c>
      <c r="G315" s="1">
        <v>0.65900000000000003</v>
      </c>
      <c r="I315" s="15">
        <v>325.59082799999999</v>
      </c>
      <c r="J315" s="15"/>
      <c r="K315" s="33">
        <v>-0.38974761499999999</v>
      </c>
      <c r="L315" s="33">
        <v>0.109819297</v>
      </c>
      <c r="M315" s="33">
        <v>40.572294700584841</v>
      </c>
      <c r="N315" s="16">
        <v>8.0249547234829363E-7</v>
      </c>
      <c r="O315" s="33"/>
      <c r="P315" s="33"/>
      <c r="S315" s="1" t="s">
        <v>670</v>
      </c>
      <c r="T315" s="1" t="s">
        <v>677</v>
      </c>
      <c r="U315" s="1">
        <v>2.5</v>
      </c>
      <c r="Y315" s="35">
        <v>-0.32</v>
      </c>
      <c r="Z315" s="35">
        <v>7.0000000000000007E-2</v>
      </c>
      <c r="AA315" s="14">
        <v>-0.38863309352517983</v>
      </c>
      <c r="AB315" s="35">
        <v>7.0000000000000007E-2</v>
      </c>
    </row>
    <row r="316" spans="1:40" x14ac:dyDescent="0.2">
      <c r="D316" s="1" t="s">
        <v>678</v>
      </c>
      <c r="E316" s="14">
        <v>649.78947368421052</v>
      </c>
      <c r="G316" s="1">
        <v>0.65900000000000003</v>
      </c>
      <c r="I316" s="15">
        <v>617.23024640000006</v>
      </c>
      <c r="J316" s="15"/>
      <c r="K316" s="33">
        <v>-0.406574716</v>
      </c>
      <c r="L316" s="33">
        <v>7.8863707000000005E-2</v>
      </c>
      <c r="M316" s="33">
        <v>51.342582086969941</v>
      </c>
      <c r="N316" s="16">
        <v>1.2021799864963255E-6</v>
      </c>
      <c r="O316" s="33"/>
      <c r="P316" s="33"/>
      <c r="S316" s="1" t="s">
        <v>670</v>
      </c>
      <c r="T316" s="1" t="s">
        <v>679</v>
      </c>
      <c r="U316" s="1">
        <v>2.5</v>
      </c>
      <c r="Y316" s="35">
        <v>-0.32</v>
      </c>
      <c r="Z316" s="35">
        <v>7.0000000000000007E-2</v>
      </c>
      <c r="AA316" s="14">
        <v>-0.36298459042984593</v>
      </c>
      <c r="AB316" s="35">
        <v>7.0000000000000007E-2</v>
      </c>
    </row>
    <row r="317" spans="1:40" x14ac:dyDescent="0.2">
      <c r="D317" s="1" t="s">
        <v>680</v>
      </c>
      <c r="E317" s="14">
        <v>649.42105263157896</v>
      </c>
      <c r="G317" s="1">
        <v>0.65900000000000003</v>
      </c>
      <c r="I317" s="15">
        <v>548.17926629999999</v>
      </c>
      <c r="J317" s="15"/>
      <c r="K317" s="33">
        <v>-0.55540640399999996</v>
      </c>
      <c r="L317" s="33">
        <v>0.13402561199999999</v>
      </c>
      <c r="M317" s="33">
        <v>49.315565436428734</v>
      </c>
      <c r="N317" s="16">
        <v>1.1115745332102945E-6</v>
      </c>
      <c r="O317" s="33"/>
      <c r="P317" s="33"/>
      <c r="R317" s="13" t="s">
        <v>681</v>
      </c>
      <c r="S317" s="1" t="s">
        <v>682</v>
      </c>
      <c r="T317" s="1">
        <v>3109562</v>
      </c>
      <c r="U317" s="1">
        <v>2.0499999999999998</v>
      </c>
      <c r="Y317" s="14">
        <v>0.15196205789045397</v>
      </c>
      <c r="Z317" s="14">
        <v>8.8815505585991328E-2</v>
      </c>
      <c r="AA317" s="14">
        <v>0.15196205789045397</v>
      </c>
      <c r="AB317" s="14">
        <v>8.8815505585991328E-2</v>
      </c>
    </row>
    <row r="318" spans="1:40" x14ac:dyDescent="0.2">
      <c r="D318" s="1" t="s">
        <v>683</v>
      </c>
      <c r="E318" s="14">
        <v>649.0526315789474</v>
      </c>
      <c r="G318" s="1">
        <v>0.65900000000000003</v>
      </c>
      <c r="I318" s="15">
        <v>1675.1699390000001</v>
      </c>
      <c r="J318" s="15"/>
      <c r="K318" s="33">
        <v>-0.34328236000000001</v>
      </c>
      <c r="L318" s="33">
        <v>6.5967016000000003E-2</v>
      </c>
      <c r="M318" s="33">
        <v>48.879610196109091</v>
      </c>
      <c r="N318" s="16">
        <v>3.427134406921573E-6</v>
      </c>
      <c r="O318" s="33"/>
      <c r="P318" s="33"/>
      <c r="R318" s="1" t="s">
        <v>25</v>
      </c>
      <c r="S318" s="1" t="s">
        <v>684</v>
      </c>
      <c r="T318" s="1">
        <v>3109566</v>
      </c>
      <c r="U318" s="1">
        <v>2.0499999999999998</v>
      </c>
      <c r="Y318" s="14">
        <v>0.25062889409484496</v>
      </c>
      <c r="Z318" s="14">
        <v>9.8724107965772925E-2</v>
      </c>
      <c r="AA318" s="14">
        <v>0.25062889409484496</v>
      </c>
      <c r="AB318" s="14">
        <v>9.8724107965772925E-2</v>
      </c>
    </row>
    <row r="319" spans="1:40" x14ac:dyDescent="0.2">
      <c r="D319" s="1" t="s">
        <v>685</v>
      </c>
      <c r="E319" s="14">
        <v>648.68421052631584</v>
      </c>
      <c r="G319" s="1">
        <v>0.65900000000000003</v>
      </c>
      <c r="I319" s="15">
        <v>311.3352064</v>
      </c>
      <c r="J319" s="15"/>
      <c r="K319" s="33">
        <v>-0.88275240300000002</v>
      </c>
      <c r="L319" s="33">
        <v>0.129229129</v>
      </c>
      <c r="M319" s="33">
        <v>45.295251078761176</v>
      </c>
      <c r="N319" s="16">
        <v>6.8734624267484025E-7</v>
      </c>
      <c r="O319" s="33"/>
      <c r="P319" s="33"/>
      <c r="S319" s="1" t="s">
        <v>684</v>
      </c>
      <c r="T319" s="1">
        <v>3109640</v>
      </c>
      <c r="U319" s="1">
        <v>2.0499999999999998</v>
      </c>
      <c r="Y319" s="14">
        <v>0.49317736492568759</v>
      </c>
      <c r="Z319" s="14">
        <v>5.9307468307979741E-2</v>
      </c>
      <c r="AA319" s="14">
        <v>0.49317736492568759</v>
      </c>
      <c r="AB319" s="14">
        <v>5.9307468307979741E-2</v>
      </c>
    </row>
    <row r="320" spans="1:40" x14ac:dyDescent="0.2">
      <c r="D320" s="1" t="s">
        <v>686</v>
      </c>
      <c r="E320" s="14">
        <v>648.31578947368416</v>
      </c>
      <c r="G320" s="1">
        <v>0.65900000000000003</v>
      </c>
      <c r="I320" s="15">
        <v>1683.9732650000001</v>
      </c>
      <c r="J320" s="15"/>
      <c r="K320" s="33">
        <v>-0.29535995999999998</v>
      </c>
      <c r="L320" s="33">
        <v>0.13555125700000001</v>
      </c>
      <c r="M320" s="33">
        <v>41.540775870894116</v>
      </c>
      <c r="N320" s="16">
        <v>4.0537838538058932E-6</v>
      </c>
      <c r="O320" s="33"/>
      <c r="P320" s="33"/>
      <c r="S320" s="1" t="s">
        <v>684</v>
      </c>
      <c r="T320" s="1">
        <v>3109576</v>
      </c>
      <c r="U320" s="1">
        <v>2.0499999999999998</v>
      </c>
      <c r="Y320" s="14">
        <v>0.3772277248246283</v>
      </c>
      <c r="Z320" s="14">
        <v>7.5854475708019967E-2</v>
      </c>
      <c r="AA320" s="14">
        <v>0.3772277248246283</v>
      </c>
      <c r="AB320" s="14">
        <v>7.5854475708019967E-2</v>
      </c>
    </row>
    <row r="321" spans="1:40" x14ac:dyDescent="0.2">
      <c r="D321" s="1" t="s">
        <v>687</v>
      </c>
      <c r="E321" s="14">
        <v>647.9473684210526</v>
      </c>
      <c r="G321" s="1">
        <v>0.65900000000000003</v>
      </c>
      <c r="I321" s="15">
        <v>687.39606490000006</v>
      </c>
      <c r="J321" s="15"/>
      <c r="K321" s="33">
        <v>-0.75966813300000002</v>
      </c>
      <c r="L321" s="33">
        <v>6.7010568000000006E-2</v>
      </c>
      <c r="M321" s="33">
        <v>57.559768891253171</v>
      </c>
      <c r="N321" s="16">
        <v>1.1942300640551344E-6</v>
      </c>
      <c r="O321" s="33"/>
      <c r="P321" s="33"/>
      <c r="S321" s="1" t="s">
        <v>684</v>
      </c>
      <c r="T321" s="1">
        <v>3109578</v>
      </c>
      <c r="U321" s="1">
        <v>2.0499999999999998</v>
      </c>
      <c r="Y321" s="14">
        <v>0.30467121705157352</v>
      </c>
      <c r="Z321" s="14">
        <v>8.0681007955302073E-2</v>
      </c>
      <c r="AA321" s="14">
        <v>0.30467121705157352</v>
      </c>
      <c r="AB321" s="14">
        <v>8.0681007955302073E-2</v>
      </c>
    </row>
    <row r="322" spans="1:40" x14ac:dyDescent="0.2">
      <c r="D322" s="1" t="s">
        <v>688</v>
      </c>
      <c r="E322" s="14">
        <v>647.57894736842104</v>
      </c>
      <c r="G322" s="1">
        <v>0.65900000000000003</v>
      </c>
      <c r="I322" s="15">
        <v>1844.4572049999999</v>
      </c>
      <c r="J322" s="15"/>
      <c r="K322" s="33">
        <v>-0.59581298400000005</v>
      </c>
      <c r="L322" s="33">
        <v>8.5026112000000001E-2</v>
      </c>
      <c r="M322" s="33">
        <v>43.680078358053869</v>
      </c>
      <c r="N322" s="16">
        <v>4.2226508612934137E-6</v>
      </c>
      <c r="O322" s="33"/>
      <c r="P322" s="33"/>
      <c r="S322" s="1" t="s">
        <v>682</v>
      </c>
      <c r="T322" s="1">
        <v>3109580</v>
      </c>
      <c r="U322" s="1">
        <v>2.0499999999999998</v>
      </c>
      <c r="Y322" s="14">
        <v>0.42306211041562958</v>
      </c>
      <c r="Z322" s="14">
        <v>8.8770545799028266E-2</v>
      </c>
      <c r="AA322" s="14">
        <v>0.42306211041562958</v>
      </c>
      <c r="AB322" s="14">
        <v>8.8770545799028266E-2</v>
      </c>
    </row>
    <row r="323" spans="1:40" s="41" customFormat="1" x14ac:dyDescent="0.2">
      <c r="A323" s="3"/>
      <c r="B323" s="1"/>
      <c r="C323" s="1"/>
      <c r="D323" s="1" t="s">
        <v>689</v>
      </c>
      <c r="E323" s="14">
        <v>647.21052631578948</v>
      </c>
      <c r="F323" s="1"/>
      <c r="G323" s="1">
        <v>0.65900000000000003</v>
      </c>
      <c r="H323" s="1"/>
      <c r="I323" s="15">
        <v>733.73962119999999</v>
      </c>
      <c r="J323" s="15"/>
      <c r="K323" s="33">
        <v>-0.80677667500000005</v>
      </c>
      <c r="L323" s="33">
        <v>0.18947064499999999</v>
      </c>
      <c r="M323" s="33">
        <v>40.11585747127603</v>
      </c>
      <c r="N323" s="16">
        <v>1.8290513214764915E-6</v>
      </c>
      <c r="O323" s="33"/>
      <c r="P323" s="33"/>
      <c r="Q323" s="3"/>
      <c r="R323" s="1"/>
      <c r="S323" s="1" t="s">
        <v>684</v>
      </c>
      <c r="T323" s="1">
        <v>3109582</v>
      </c>
      <c r="U323" s="1">
        <v>2.0499999999999998</v>
      </c>
      <c r="V323" s="1"/>
      <c r="W323" s="1"/>
      <c r="X323" s="1"/>
      <c r="Y323" s="14">
        <v>0.33652358934161275</v>
      </c>
      <c r="Z323" s="14">
        <v>8.8634885781012251E-2</v>
      </c>
      <c r="AA323" s="14">
        <v>0.33652358934161275</v>
      </c>
      <c r="AB323" s="14">
        <v>8.8634885781012251E-2</v>
      </c>
      <c r="AC323" s="3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s="41" customFormat="1" x14ac:dyDescent="0.2">
      <c r="A324" s="3"/>
      <c r="B324" s="1"/>
      <c r="C324" s="1"/>
      <c r="D324" s="1" t="s">
        <v>690</v>
      </c>
      <c r="E324" s="14">
        <v>646.84210526315792</v>
      </c>
      <c r="F324" s="1"/>
      <c r="G324" s="1">
        <v>0.65900000000000003</v>
      </c>
      <c r="H324" s="1"/>
      <c r="I324" s="15">
        <v>2577.7584780000002</v>
      </c>
      <c r="J324" s="15"/>
      <c r="K324" s="33">
        <v>-0.66591242500000003</v>
      </c>
      <c r="L324" s="33">
        <v>0.243721301</v>
      </c>
      <c r="M324" s="33">
        <v>43.346511125277821</v>
      </c>
      <c r="N324" s="16">
        <v>5.9468649519448002E-6</v>
      </c>
      <c r="O324" s="33"/>
      <c r="P324" s="33"/>
      <c r="Q324" s="3"/>
      <c r="R324" s="1"/>
      <c r="S324" s="1" t="s">
        <v>26</v>
      </c>
      <c r="T324" s="1">
        <v>3109594</v>
      </c>
      <c r="U324" s="1">
        <v>2.0499999999999998</v>
      </c>
      <c r="V324" s="1"/>
      <c r="W324" s="1"/>
      <c r="X324" s="1"/>
      <c r="Y324" s="14">
        <v>0.33207476925004897</v>
      </c>
      <c r="Z324" s="14">
        <v>7.6237046273764583E-2</v>
      </c>
      <c r="AA324" s="14">
        <v>0.33207476925004897</v>
      </c>
      <c r="AB324" s="14">
        <v>7.6237046273764583E-2</v>
      </c>
      <c r="AC324" s="3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s="41" customFormat="1" x14ac:dyDescent="0.2">
      <c r="A325" s="3"/>
      <c r="B325" s="1"/>
      <c r="C325" s="1"/>
      <c r="D325" s="1" t="s">
        <v>691</v>
      </c>
      <c r="E325" s="14">
        <v>646.47368421052636</v>
      </c>
      <c r="F325" s="1"/>
      <c r="G325" s="1">
        <v>0.65900000000000003</v>
      </c>
      <c r="H325" s="1"/>
      <c r="I325" s="15" t="s">
        <v>589</v>
      </c>
      <c r="J325" s="15"/>
      <c r="K325" s="33">
        <v>-0.69824514599999998</v>
      </c>
      <c r="L325" s="33">
        <v>0.156562532</v>
      </c>
      <c r="M325" s="33" t="s">
        <v>589</v>
      </c>
      <c r="N325" s="1"/>
      <c r="O325" s="33"/>
      <c r="P325" s="33"/>
      <c r="Q325" s="3"/>
      <c r="R325" s="1"/>
      <c r="S325" s="1" t="s">
        <v>26</v>
      </c>
      <c r="T325" s="1">
        <v>3109596</v>
      </c>
      <c r="U325" s="1">
        <v>2.0499999999999998</v>
      </c>
      <c r="V325" s="1"/>
      <c r="W325" s="1"/>
      <c r="X325" s="1"/>
      <c r="Y325" s="14">
        <v>0.22073377998517713</v>
      </c>
      <c r="Z325" s="14">
        <v>5.2546327331855693E-2</v>
      </c>
      <c r="AA325" s="14">
        <v>0.22073377998517713</v>
      </c>
      <c r="AB325" s="14">
        <v>5.2546327331855693E-2</v>
      </c>
      <c r="AC325" s="3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s="41" customFormat="1" x14ac:dyDescent="0.2">
      <c r="A326" s="3"/>
      <c r="B326" s="1"/>
      <c r="C326" s="1"/>
      <c r="D326" s="1" t="s">
        <v>692</v>
      </c>
      <c r="E326" s="14">
        <v>646.10526315789468</v>
      </c>
      <c r="F326" s="1"/>
      <c r="G326" s="1">
        <v>0.65900000000000003</v>
      </c>
      <c r="H326" s="1"/>
      <c r="I326" s="15">
        <v>1447.445246</v>
      </c>
      <c r="J326" s="15"/>
      <c r="K326" s="33">
        <v>-0.62060971700000001</v>
      </c>
      <c r="L326" s="33">
        <v>0.16849117799999999</v>
      </c>
      <c r="M326" s="33">
        <v>50.777465988876521</v>
      </c>
      <c r="N326" s="16">
        <v>2.850566127732885E-6</v>
      </c>
      <c r="O326" s="33"/>
      <c r="P326" s="33"/>
      <c r="Q326" s="3"/>
      <c r="R326" s="1"/>
      <c r="S326" s="1" t="s">
        <v>26</v>
      </c>
      <c r="T326" s="1">
        <v>3109598</v>
      </c>
      <c r="U326" s="1">
        <v>2.0499999999999998</v>
      </c>
      <c r="V326" s="1"/>
      <c r="W326" s="1"/>
      <c r="X326" s="1"/>
      <c r="Y326" s="14">
        <v>0.50171583892649596</v>
      </c>
      <c r="Z326" s="14">
        <v>6.999200463303959E-2</v>
      </c>
      <c r="AA326" s="14">
        <v>0.50171583892649596</v>
      </c>
      <c r="AB326" s="14">
        <v>6.999200463303959E-2</v>
      </c>
      <c r="AC326" s="3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s="41" customFormat="1" x14ac:dyDescent="0.2">
      <c r="A327" s="3"/>
      <c r="B327" s="1"/>
      <c r="C327" s="1"/>
      <c r="D327" s="1" t="s">
        <v>693</v>
      </c>
      <c r="E327" s="14">
        <v>645.73684210526312</v>
      </c>
      <c r="F327" s="1"/>
      <c r="G327" s="1">
        <v>0.65900000000000003</v>
      </c>
      <c r="H327" s="1"/>
      <c r="I327" s="15">
        <v>1089.229439</v>
      </c>
      <c r="J327" s="15"/>
      <c r="K327" s="33">
        <v>-0.71185759199999998</v>
      </c>
      <c r="L327" s="33">
        <v>0.171646138</v>
      </c>
      <c r="M327" s="33">
        <v>96.174019607302895</v>
      </c>
      <c r="N327" s="16">
        <v>1.1325610008269741E-6</v>
      </c>
      <c r="O327" s="33"/>
      <c r="P327" s="33"/>
      <c r="Q327" s="3"/>
      <c r="R327" s="1"/>
      <c r="S327" s="1" t="s">
        <v>26</v>
      </c>
      <c r="T327" s="1">
        <v>3109600</v>
      </c>
      <c r="U327" s="1">
        <v>2.0499999999999998</v>
      </c>
      <c r="V327" s="1"/>
      <c r="W327" s="1"/>
      <c r="X327" s="1"/>
      <c r="Y327" s="14">
        <v>0.37611337430839231</v>
      </c>
      <c r="Z327" s="14">
        <v>5.9647547054985782E-2</v>
      </c>
      <c r="AA327" s="14">
        <v>0.37611337430839231</v>
      </c>
      <c r="AB327" s="14">
        <v>5.9647547054985782E-2</v>
      </c>
      <c r="AC327" s="3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s="41" customFormat="1" x14ac:dyDescent="0.2">
      <c r="A328" s="3"/>
      <c r="B328" s="1"/>
      <c r="C328" s="1"/>
      <c r="D328" s="1" t="s">
        <v>694</v>
      </c>
      <c r="E328" s="14">
        <v>645.36842105263156</v>
      </c>
      <c r="F328" s="1"/>
      <c r="G328" s="1">
        <v>0.65900000000000003</v>
      </c>
      <c r="H328" s="1"/>
      <c r="I328" s="15" t="s">
        <v>589</v>
      </c>
      <c r="J328" s="15"/>
      <c r="K328" s="33">
        <v>-0.750746566</v>
      </c>
      <c r="L328" s="33">
        <v>0.131746583</v>
      </c>
      <c r="M328" s="33" t="s">
        <v>589</v>
      </c>
      <c r="N328" s="1"/>
      <c r="O328" s="33"/>
      <c r="P328" s="33"/>
      <c r="Q328" s="3"/>
      <c r="R328" s="1"/>
      <c r="S328" s="1" t="s">
        <v>26</v>
      </c>
      <c r="T328" s="1">
        <v>3109602</v>
      </c>
      <c r="U328" s="1">
        <v>2.0499999999999998</v>
      </c>
      <c r="V328" s="1"/>
      <c r="W328" s="1"/>
      <c r="X328" s="1"/>
      <c r="Y328" s="14">
        <v>0.37472222981846631</v>
      </c>
      <c r="Z328" s="14">
        <v>5.679938907643222E-2</v>
      </c>
      <c r="AA328" s="14">
        <v>0.37472222981846631</v>
      </c>
      <c r="AB328" s="14">
        <v>5.679938907643222E-2</v>
      </c>
      <c r="AC328" s="3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s="41" customFormat="1" x14ac:dyDescent="0.2">
      <c r="A329" s="3"/>
      <c r="B329" s="1"/>
      <c r="C329" s="1"/>
      <c r="D329" s="1" t="s">
        <v>695</v>
      </c>
      <c r="E329" s="14">
        <v>645</v>
      </c>
      <c r="F329" s="1"/>
      <c r="G329" s="1">
        <v>0.65900000000000003</v>
      </c>
      <c r="H329" s="1"/>
      <c r="I329" s="15">
        <v>1108.5948860000001</v>
      </c>
      <c r="J329" s="15"/>
      <c r="K329" s="33">
        <v>-0.61937773799999996</v>
      </c>
      <c r="L329" s="33">
        <v>7.0033292999999996E-2</v>
      </c>
      <c r="M329" s="33">
        <v>62.564809915135257</v>
      </c>
      <c r="N329" s="16">
        <v>1.7719144156335339E-6</v>
      </c>
      <c r="O329" s="33"/>
      <c r="P329" s="33"/>
      <c r="Q329" s="3"/>
      <c r="R329" s="1"/>
      <c r="S329" s="1" t="s">
        <v>26</v>
      </c>
      <c r="T329" s="1">
        <v>3109604</v>
      </c>
      <c r="U329" s="1">
        <v>2.0499999999999998</v>
      </c>
      <c r="V329" s="1"/>
      <c r="W329" s="1"/>
      <c r="X329" s="1"/>
      <c r="Y329" s="14">
        <v>0.52097348175387914</v>
      </c>
      <c r="Z329" s="14">
        <v>5.9381361736020176E-2</v>
      </c>
      <c r="AA329" s="14">
        <v>0.52097348175387914</v>
      </c>
      <c r="AB329" s="14">
        <v>5.9381361736020176E-2</v>
      </c>
      <c r="AC329" s="3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s="41" customFormat="1" x14ac:dyDescent="0.2">
      <c r="A330" s="3"/>
      <c r="B330" s="13" t="s">
        <v>696</v>
      </c>
      <c r="C330" s="1" t="s">
        <v>68</v>
      </c>
      <c r="D330" s="1" t="s">
        <v>697</v>
      </c>
      <c r="E330" s="1">
        <v>650</v>
      </c>
      <c r="F330" s="1"/>
      <c r="G330" s="1">
        <v>0.65</v>
      </c>
      <c r="H330" s="1"/>
      <c r="I330" s="15">
        <v>149</v>
      </c>
      <c r="J330" s="15"/>
      <c r="K330" s="1">
        <v>-0.16</v>
      </c>
      <c r="L330" s="1">
        <v>0.08</v>
      </c>
      <c r="M330" s="33">
        <v>13.4825</v>
      </c>
      <c r="N330" s="16">
        <v>1.1051362877804562E-6</v>
      </c>
      <c r="O330" s="33"/>
      <c r="P330" s="14"/>
      <c r="Q330" s="3"/>
      <c r="R330" s="1"/>
      <c r="S330" s="1" t="s">
        <v>684</v>
      </c>
      <c r="T330" s="1">
        <v>3109606</v>
      </c>
      <c r="U330" s="1">
        <v>2.0499999999999998</v>
      </c>
      <c r="V330" s="1"/>
      <c r="W330" s="1"/>
      <c r="X330" s="1"/>
      <c r="Y330" s="14">
        <v>0.52804246337407801</v>
      </c>
      <c r="Z330" s="14">
        <v>6.2522871133186289E-2</v>
      </c>
      <c r="AA330" s="14">
        <v>0.52804246337407801</v>
      </c>
      <c r="AB330" s="14">
        <v>6.2522871133186289E-2</v>
      </c>
      <c r="AC330" s="3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s="41" customFormat="1" x14ac:dyDescent="0.2">
      <c r="A331" s="3"/>
      <c r="B331" s="1" t="s">
        <v>25</v>
      </c>
      <c r="C331" s="1" t="s">
        <v>68</v>
      </c>
      <c r="D331" s="1" t="s">
        <v>698</v>
      </c>
      <c r="E331" s="1">
        <v>650</v>
      </c>
      <c r="F331" s="1"/>
      <c r="G331" s="1">
        <v>0.65</v>
      </c>
      <c r="H331" s="1"/>
      <c r="I331" s="15">
        <v>195</v>
      </c>
      <c r="J331" s="15"/>
      <c r="K331" s="1">
        <v>-0.08</v>
      </c>
      <c r="L331" s="1">
        <v>0.15</v>
      </c>
      <c r="M331" s="33">
        <v>24.893600000000003</v>
      </c>
      <c r="N331" s="16">
        <v>7.8333386894623513E-7</v>
      </c>
      <c r="O331" s="33"/>
      <c r="P331" s="14"/>
      <c r="Q331" s="3"/>
      <c r="R331" s="1"/>
      <c r="S331" s="1" t="s">
        <v>684</v>
      </c>
      <c r="T331" s="1">
        <v>3109608</v>
      </c>
      <c r="U331" s="1">
        <v>2.0499999999999998</v>
      </c>
      <c r="V331" s="1"/>
      <c r="W331" s="1"/>
      <c r="X331" s="1"/>
      <c r="Y331" s="14">
        <v>0.56739584848127356</v>
      </c>
      <c r="Z331" s="14">
        <v>6.6118999761860475E-2</v>
      </c>
      <c r="AA331" s="14">
        <v>0.56739584848127356</v>
      </c>
      <c r="AB331" s="14">
        <v>6.6118999761860475E-2</v>
      </c>
      <c r="AC331" s="3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s="41" customFormat="1" x14ac:dyDescent="0.2">
      <c r="A332" s="3"/>
      <c r="B332" s="1"/>
      <c r="C332" s="1" t="s">
        <v>68</v>
      </c>
      <c r="D332" s="1" t="s">
        <v>699</v>
      </c>
      <c r="E332" s="1">
        <v>650</v>
      </c>
      <c r="F332" s="1"/>
      <c r="G332" s="1">
        <v>0.65</v>
      </c>
      <c r="H332" s="1"/>
      <c r="I332" s="15">
        <v>62</v>
      </c>
      <c r="J332" s="15"/>
      <c r="K332" s="1">
        <v>-0.21</v>
      </c>
      <c r="L332" s="1">
        <v>0.09</v>
      </c>
      <c r="M332" s="33">
        <v>12.656500000000001</v>
      </c>
      <c r="N332" s="16">
        <v>4.898668668273219E-7</v>
      </c>
      <c r="O332" s="33"/>
      <c r="P332" s="14"/>
      <c r="Q332" s="3"/>
      <c r="R332" s="1"/>
      <c r="S332" s="1" t="s">
        <v>684</v>
      </c>
      <c r="T332" s="1">
        <v>3109612</v>
      </c>
      <c r="U332" s="1">
        <v>2.0499999999999998</v>
      </c>
      <c r="V332" s="1"/>
      <c r="W332" s="1"/>
      <c r="X332" s="1"/>
      <c r="Y332" s="14">
        <v>0.13413669272272277</v>
      </c>
      <c r="Z332" s="14">
        <v>7.7871891828542456E-2</v>
      </c>
      <c r="AA332" s="14">
        <v>0.13413669272272277</v>
      </c>
      <c r="AB332" s="14">
        <v>7.7871891828542456E-2</v>
      </c>
      <c r="AC332" s="3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s="41" customFormat="1" x14ac:dyDescent="0.2">
      <c r="A333" s="3"/>
      <c r="B333" s="1"/>
      <c r="C333" s="1" t="s">
        <v>68</v>
      </c>
      <c r="D333" s="1" t="s">
        <v>700</v>
      </c>
      <c r="E333" s="1">
        <v>650</v>
      </c>
      <c r="F333" s="1"/>
      <c r="G333" s="1">
        <v>0.65</v>
      </c>
      <c r="H333" s="1"/>
      <c r="I333" s="15">
        <v>138</v>
      </c>
      <c r="J333" s="15"/>
      <c r="K333" s="1">
        <v>-0.21</v>
      </c>
      <c r="L333" s="1">
        <v>0.06</v>
      </c>
      <c r="M333" s="33">
        <v>22.8264</v>
      </c>
      <c r="N333" s="16">
        <v>6.0456313741982977E-7</v>
      </c>
      <c r="O333" s="33"/>
      <c r="P333" s="14"/>
      <c r="Q333" s="3"/>
      <c r="R333" s="1"/>
      <c r="S333" s="1" t="s">
        <v>684</v>
      </c>
      <c r="T333" s="1">
        <v>3109614</v>
      </c>
      <c r="U333" s="1">
        <v>2.0499999999999998</v>
      </c>
      <c r="V333" s="1"/>
      <c r="W333" s="1"/>
      <c r="X333" s="1"/>
      <c r="Y333" s="14">
        <v>0.39610050554983328</v>
      </c>
      <c r="Z333" s="14">
        <v>9.3046211405888798E-2</v>
      </c>
      <c r="AA333" s="14">
        <v>0.39610050554983328</v>
      </c>
      <c r="AB333" s="14">
        <v>9.3046211405888798E-2</v>
      </c>
      <c r="AC333" s="3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s="41" customFormat="1" x14ac:dyDescent="0.2">
      <c r="A334" s="3"/>
      <c r="B334" s="1"/>
      <c r="C334" s="1" t="s">
        <v>68</v>
      </c>
      <c r="D334" s="1" t="s">
        <v>701</v>
      </c>
      <c r="E334" s="1">
        <v>650</v>
      </c>
      <c r="F334" s="1"/>
      <c r="G334" s="1">
        <v>0.65</v>
      </c>
      <c r="H334" s="1"/>
      <c r="I334" s="15">
        <v>219</v>
      </c>
      <c r="J334" s="15"/>
      <c r="K334" s="1">
        <v>-0.35</v>
      </c>
      <c r="L334" s="1">
        <v>0.06</v>
      </c>
      <c r="M334" s="33">
        <v>10.410300000000001</v>
      </c>
      <c r="N334" s="16">
        <v>2.1036857727443009E-6</v>
      </c>
      <c r="O334" s="33"/>
      <c r="P334" s="14"/>
      <c r="Q334" s="3"/>
      <c r="R334" s="1"/>
      <c r="S334" s="1" t="s">
        <v>684</v>
      </c>
      <c r="T334" s="1">
        <v>3109620</v>
      </c>
      <c r="U334" s="1">
        <v>2.0499999999999998</v>
      </c>
      <c r="V334" s="1"/>
      <c r="W334" s="1"/>
      <c r="X334" s="1"/>
      <c r="Y334" s="14">
        <v>0.33724275643375967</v>
      </c>
      <c r="Z334" s="14">
        <v>0.11729588587900036</v>
      </c>
      <c r="AA334" s="14">
        <v>0.33724275643375967</v>
      </c>
      <c r="AB334" s="14">
        <v>0.11729588587900036</v>
      </c>
      <c r="AC334" s="3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s="41" customFormat="1" x14ac:dyDescent="0.2">
      <c r="A335" s="3"/>
      <c r="B335" s="1"/>
      <c r="C335" s="1" t="s">
        <v>68</v>
      </c>
      <c r="D335" s="1" t="s">
        <v>702</v>
      </c>
      <c r="E335" s="1">
        <v>650</v>
      </c>
      <c r="F335" s="1"/>
      <c r="G335" s="1">
        <v>0.65</v>
      </c>
      <c r="H335" s="1"/>
      <c r="I335" s="15">
        <v>219</v>
      </c>
      <c r="J335" s="15"/>
      <c r="K335" s="1">
        <v>-0.5</v>
      </c>
      <c r="L335" s="1">
        <v>7.0000000000000007E-2</v>
      </c>
      <c r="M335" s="33">
        <v>10.410300000000001</v>
      </c>
      <c r="N335" s="16">
        <v>2.1036857727443009E-6</v>
      </c>
      <c r="O335" s="33"/>
      <c r="P335" s="14"/>
      <c r="Q335" s="3"/>
      <c r="R335" s="1"/>
      <c r="S335" s="1" t="s">
        <v>684</v>
      </c>
      <c r="T335" s="1">
        <v>3109622</v>
      </c>
      <c r="U335" s="1">
        <v>2.0499999999999998</v>
      </c>
      <c r="V335" s="1"/>
      <c r="W335" s="1"/>
      <c r="X335" s="1"/>
      <c r="Y335" s="14">
        <v>0.39765411009834656</v>
      </c>
      <c r="Z335" s="14">
        <v>0.15726055388678664</v>
      </c>
      <c r="AA335" s="14">
        <v>0.39765411009834656</v>
      </c>
      <c r="AB335" s="14">
        <v>0.15726055388678664</v>
      </c>
      <c r="AC335" s="3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s="41" customFormat="1" x14ac:dyDescent="0.2">
      <c r="A336" s="3"/>
      <c r="B336" s="1"/>
      <c r="C336" s="1" t="s">
        <v>68</v>
      </c>
      <c r="D336" s="1" t="s">
        <v>703</v>
      </c>
      <c r="E336" s="1">
        <v>650</v>
      </c>
      <c r="F336" s="1"/>
      <c r="G336" s="1">
        <v>0.65</v>
      </c>
      <c r="H336" s="1"/>
      <c r="I336" s="15">
        <v>248</v>
      </c>
      <c r="J336" s="15"/>
      <c r="K336" s="1">
        <v>-0.3</v>
      </c>
      <c r="L336" s="1">
        <v>0.03</v>
      </c>
      <c r="M336" s="33">
        <v>21.760100000000001</v>
      </c>
      <c r="N336" s="16">
        <v>1.1397006447580664E-6</v>
      </c>
      <c r="O336" s="33"/>
      <c r="P336" s="14"/>
      <c r="Q336" s="3"/>
      <c r="R336" s="1"/>
      <c r="S336" s="1" t="s">
        <v>704</v>
      </c>
      <c r="T336" s="1">
        <v>3109628</v>
      </c>
      <c r="U336" s="1">
        <v>2.0499999999999998</v>
      </c>
      <c r="V336" s="1"/>
      <c r="W336" s="1"/>
      <c r="X336" s="1"/>
      <c r="Y336" s="14">
        <v>-4.7880881653943136E-2</v>
      </c>
      <c r="Z336" s="14">
        <v>0.12714069948183282</v>
      </c>
      <c r="AA336" s="14">
        <v>-4.7880881653943136E-2</v>
      </c>
      <c r="AB336" s="14">
        <v>0.12714069948183282</v>
      </c>
      <c r="AC336" s="3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1:40" s="41" customFormat="1" x14ac:dyDescent="0.2">
      <c r="A337" s="3"/>
      <c r="B337" s="1"/>
      <c r="C337" s="1" t="s">
        <v>68</v>
      </c>
      <c r="D337" s="1" t="s">
        <v>705</v>
      </c>
      <c r="E337" s="1">
        <v>650</v>
      </c>
      <c r="F337" s="1"/>
      <c r="G337" s="1">
        <v>0.65</v>
      </c>
      <c r="H337" s="1"/>
      <c r="I337" s="15">
        <v>126</v>
      </c>
      <c r="J337" s="15"/>
      <c r="K337" s="1">
        <v>-0.15</v>
      </c>
      <c r="L337" s="1">
        <v>0.12</v>
      </c>
      <c r="M337" s="33">
        <v>22.1</v>
      </c>
      <c r="N337" s="16">
        <v>5.7013574660633479E-7</v>
      </c>
      <c r="O337" s="33"/>
      <c r="P337" s="14"/>
      <c r="Q337" s="3"/>
      <c r="R337" s="1"/>
      <c r="S337" s="1" t="s">
        <v>684</v>
      </c>
      <c r="T337" s="1">
        <v>3109638</v>
      </c>
      <c r="U337" s="1">
        <v>2.0499999999999998</v>
      </c>
      <c r="V337" s="1"/>
      <c r="W337" s="1"/>
      <c r="X337" s="1"/>
      <c r="Y337" s="14">
        <v>0.28064341952691729</v>
      </c>
      <c r="Z337" s="14">
        <v>0.15590797666783016</v>
      </c>
      <c r="AA337" s="14">
        <v>0.28064341952691729</v>
      </c>
      <c r="AB337" s="14">
        <v>0.15590797666783016</v>
      </c>
      <c r="AC337" s="3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s="41" customFormat="1" x14ac:dyDescent="0.2">
      <c r="A338" s="3"/>
      <c r="B338" s="1"/>
      <c r="C338" s="1" t="s">
        <v>68</v>
      </c>
      <c r="D338" s="1" t="s">
        <v>706</v>
      </c>
      <c r="E338" s="1">
        <v>650</v>
      </c>
      <c r="F338" s="1"/>
      <c r="G338" s="1">
        <v>0.65</v>
      </c>
      <c r="H338" s="1"/>
      <c r="I338" s="15">
        <v>96</v>
      </c>
      <c r="J338" s="15"/>
      <c r="K338" s="1">
        <v>-0.71</v>
      </c>
      <c r="L338" s="1">
        <v>0.06</v>
      </c>
      <c r="M338" s="33">
        <v>4.9777000000000005</v>
      </c>
      <c r="N338" s="16">
        <v>1.9286015629708497E-6</v>
      </c>
      <c r="O338" s="33"/>
      <c r="P338" s="14"/>
      <c r="Q338" s="3"/>
      <c r="R338" s="1"/>
      <c r="S338" s="1" t="s">
        <v>682</v>
      </c>
      <c r="T338" s="1">
        <v>3109658</v>
      </c>
      <c r="U338" s="1">
        <v>2.0499999999999998</v>
      </c>
      <c r="V338" s="1"/>
      <c r="W338" s="1"/>
      <c r="X338" s="1"/>
      <c r="Y338" s="14">
        <v>0.58809640733422075</v>
      </c>
      <c r="Z338" s="14">
        <v>9.7713531805150369E-2</v>
      </c>
      <c r="AA338" s="14">
        <v>0.58809640733422075</v>
      </c>
      <c r="AB338" s="14">
        <v>9.7713531805150369E-2</v>
      </c>
      <c r="AC338" s="3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s="41" customFormat="1" x14ac:dyDescent="0.2">
      <c r="A339" s="3"/>
      <c r="B339" s="1"/>
      <c r="C339" s="1" t="s">
        <v>68</v>
      </c>
      <c r="D339" s="1" t="s">
        <v>707</v>
      </c>
      <c r="E339" s="1">
        <v>650</v>
      </c>
      <c r="F339" s="1"/>
      <c r="G339" s="1">
        <v>0.65</v>
      </c>
      <c r="H339" s="1"/>
      <c r="I339" s="15">
        <v>6</v>
      </c>
      <c r="J339" s="15"/>
      <c r="K339" s="1"/>
      <c r="L339" s="1"/>
      <c r="M339" s="33">
        <v>19.826700000000002</v>
      </c>
      <c r="N339" s="16">
        <v>3.0262222154972838E-8</v>
      </c>
      <c r="O339" s="33"/>
      <c r="P339" s="14"/>
      <c r="Q339" s="3"/>
      <c r="R339" s="1"/>
      <c r="S339" s="1" t="s">
        <v>704</v>
      </c>
      <c r="T339" s="1">
        <v>3109668</v>
      </c>
      <c r="U339" s="1">
        <v>2.0499999999999998</v>
      </c>
      <c r="V339" s="1"/>
      <c r="W339" s="1"/>
      <c r="X339" s="1"/>
      <c r="Y339" s="14">
        <v>0.64276635144188321</v>
      </c>
      <c r="Z339" s="14">
        <v>9.6154040613170524E-2</v>
      </c>
      <c r="AA339" s="14">
        <v>0.64276635144188321</v>
      </c>
      <c r="AB339" s="14">
        <v>9.6154040613170524E-2</v>
      </c>
      <c r="AC339" s="3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s="41" customFormat="1" x14ac:dyDescent="0.2">
      <c r="A340" s="3"/>
      <c r="B340" s="1"/>
      <c r="C340" s="1" t="s">
        <v>78</v>
      </c>
      <c r="D340" s="1" t="s">
        <v>708</v>
      </c>
      <c r="E340" s="1">
        <v>650</v>
      </c>
      <c r="F340" s="1"/>
      <c r="G340" s="1">
        <v>0.65</v>
      </c>
      <c r="H340" s="1"/>
      <c r="I340" s="15">
        <v>561</v>
      </c>
      <c r="J340" s="15"/>
      <c r="K340" s="1">
        <v>-0.72</v>
      </c>
      <c r="L340" s="1">
        <v>0.12</v>
      </c>
      <c r="M340" s="33">
        <v>40.214300000000001</v>
      </c>
      <c r="N340" s="16">
        <v>1.395026147415223E-6</v>
      </c>
      <c r="O340" s="33"/>
      <c r="P340" s="14"/>
      <c r="Q340" s="3"/>
      <c r="R340" s="1"/>
      <c r="S340" s="1" t="s">
        <v>709</v>
      </c>
      <c r="T340" s="1">
        <v>3109676</v>
      </c>
      <c r="U340" s="1">
        <v>2.0499999999999998</v>
      </c>
      <c r="V340" s="1"/>
      <c r="W340" s="1"/>
      <c r="X340" s="1"/>
      <c r="Y340" s="14">
        <v>0.55425668439788034</v>
      </c>
      <c r="Z340" s="14">
        <v>0.12082714275793068</v>
      </c>
      <c r="AA340" s="14">
        <v>0.55425668439788034</v>
      </c>
      <c r="AB340" s="14">
        <v>0.12082714275793068</v>
      </c>
      <c r="AC340" s="3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s="41" customFormat="1" x14ac:dyDescent="0.2">
      <c r="A341" s="3"/>
      <c r="B341" s="1"/>
      <c r="C341" s="1" t="s">
        <v>78</v>
      </c>
      <c r="D341" s="1" t="s">
        <v>710</v>
      </c>
      <c r="E341" s="1">
        <v>650</v>
      </c>
      <c r="F341" s="1"/>
      <c r="G341" s="1">
        <v>0.65</v>
      </c>
      <c r="H341" s="1"/>
      <c r="I341" s="15">
        <v>96</v>
      </c>
      <c r="J341" s="15"/>
      <c r="K341" s="1"/>
      <c r="L341" s="1"/>
      <c r="M341" s="33">
        <v>38.589300000000001</v>
      </c>
      <c r="N341" s="16">
        <v>2.4877362377653909E-7</v>
      </c>
      <c r="O341" s="33"/>
      <c r="P341" s="14"/>
      <c r="Q341" s="3"/>
      <c r="R341" s="1"/>
      <c r="S341" s="1" t="s">
        <v>709</v>
      </c>
      <c r="T341" s="1">
        <v>3109748</v>
      </c>
      <c r="U341" s="1">
        <v>2.0499999999999998</v>
      </c>
      <c r="V341" s="1"/>
      <c r="W341" s="1"/>
      <c r="X341" s="1"/>
      <c r="Y341" s="14">
        <v>0.11295176749225243</v>
      </c>
      <c r="Z341" s="14">
        <v>0.13754045606083828</v>
      </c>
      <c r="AA341" s="14">
        <v>0.11295176749225243</v>
      </c>
      <c r="AB341" s="14">
        <v>0.13754045606083828</v>
      </c>
      <c r="AC341" s="3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1:40" s="41" customFormat="1" x14ac:dyDescent="0.2">
      <c r="A342" s="3"/>
      <c r="B342" s="1"/>
      <c r="C342" s="1" t="s">
        <v>68</v>
      </c>
      <c r="D342" s="1" t="s">
        <v>711</v>
      </c>
      <c r="E342" s="1">
        <v>650</v>
      </c>
      <c r="F342" s="1"/>
      <c r="G342" s="1">
        <v>0.65</v>
      </c>
      <c r="H342" s="1"/>
      <c r="I342" s="15">
        <v>212</v>
      </c>
      <c r="J342" s="15"/>
      <c r="K342" s="1">
        <v>-0.42</v>
      </c>
      <c r="L342" s="1">
        <v>0.04</v>
      </c>
      <c r="M342" s="33">
        <v>22.2119</v>
      </c>
      <c r="N342" s="16">
        <v>9.5444333893093347E-7</v>
      </c>
      <c r="O342" s="33"/>
      <c r="P342" s="14"/>
      <c r="Q342" s="3"/>
      <c r="R342" s="1"/>
      <c r="S342" s="1" t="s">
        <v>709</v>
      </c>
      <c r="T342" s="1">
        <v>3109706</v>
      </c>
      <c r="U342" s="1">
        <v>2.0499999999999998</v>
      </c>
      <c r="V342" s="1"/>
      <c r="W342" s="1"/>
      <c r="X342" s="1"/>
      <c r="Y342" s="14">
        <v>0.43558239966282208</v>
      </c>
      <c r="Z342" s="14">
        <v>9.2869303586278054E-2</v>
      </c>
      <c r="AA342" s="14">
        <v>0.43558239966282208</v>
      </c>
      <c r="AB342" s="14">
        <v>9.2869303586278054E-2</v>
      </c>
      <c r="AC342" s="3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s="41" customFormat="1" x14ac:dyDescent="0.2">
      <c r="A343" s="3"/>
      <c r="B343" s="1"/>
      <c r="C343" s="1" t="s">
        <v>68</v>
      </c>
      <c r="D343" s="1" t="s">
        <v>712</v>
      </c>
      <c r="E343" s="1">
        <v>650</v>
      </c>
      <c r="F343" s="1"/>
      <c r="G343" s="1">
        <v>0.65</v>
      </c>
      <c r="H343" s="1"/>
      <c r="I343" s="15">
        <v>381</v>
      </c>
      <c r="J343" s="15"/>
      <c r="K343" s="1">
        <v>-0.16</v>
      </c>
      <c r="L343" s="1">
        <v>0.04</v>
      </c>
      <c r="M343" s="33">
        <v>18.862000000000002</v>
      </c>
      <c r="N343" s="16">
        <v>2.019934259357438E-6</v>
      </c>
      <c r="O343" s="33"/>
      <c r="P343" s="14"/>
      <c r="Q343" s="3"/>
      <c r="R343" s="1"/>
      <c r="S343" s="1" t="s">
        <v>704</v>
      </c>
      <c r="T343" s="1">
        <v>3109708</v>
      </c>
      <c r="U343" s="1">
        <v>2.0499999999999998</v>
      </c>
      <c r="V343" s="1"/>
      <c r="W343" s="1"/>
      <c r="X343" s="1"/>
      <c r="Y343" s="14">
        <v>0.49306182497294371</v>
      </c>
      <c r="Z343" s="14">
        <v>0.16140930350814353</v>
      </c>
      <c r="AA343" s="14">
        <v>0.49306182497294371</v>
      </c>
      <c r="AB343" s="14">
        <v>0.16140930350814353</v>
      </c>
      <c r="AC343" s="3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1:40" s="41" customFormat="1" x14ac:dyDescent="0.2">
      <c r="A344" s="3"/>
      <c r="B344" s="1"/>
      <c r="C344" s="1" t="s">
        <v>68</v>
      </c>
      <c r="D344" s="1" t="s">
        <v>713</v>
      </c>
      <c r="E344" s="1">
        <v>650</v>
      </c>
      <c r="F344" s="1"/>
      <c r="G344" s="1">
        <v>0.65</v>
      </c>
      <c r="H344" s="1"/>
      <c r="I344" s="15">
        <v>83</v>
      </c>
      <c r="J344" s="15"/>
      <c r="K344" s="1">
        <v>-0.12</v>
      </c>
      <c r="L344" s="1">
        <v>7.0000000000000007E-2</v>
      </c>
      <c r="M344" s="33">
        <v>16.207800000000002</v>
      </c>
      <c r="N344" s="16">
        <v>5.120991127728624E-7</v>
      </c>
      <c r="O344" s="33"/>
      <c r="P344" s="14"/>
      <c r="Q344" s="3"/>
      <c r="R344" s="1"/>
      <c r="S344" s="1" t="s">
        <v>709</v>
      </c>
      <c r="T344" s="1">
        <v>3109724</v>
      </c>
      <c r="U344" s="1">
        <v>2.0499999999999998</v>
      </c>
      <c r="V344" s="1"/>
      <c r="W344" s="1"/>
      <c r="X344" s="1"/>
      <c r="Y344" s="14">
        <v>-0.49196314722674761</v>
      </c>
      <c r="Z344" s="14">
        <v>0.15331254770407132</v>
      </c>
      <c r="AA344" s="14">
        <v>-0.49196314722674761</v>
      </c>
      <c r="AB344" s="14">
        <v>0.15331254770407132</v>
      </c>
      <c r="AC344" s="3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s="41" customFormat="1" x14ac:dyDescent="0.2">
      <c r="A345" s="3"/>
      <c r="B345" s="1"/>
      <c r="C345" s="1" t="s">
        <v>68</v>
      </c>
      <c r="D345" s="1" t="s">
        <v>714</v>
      </c>
      <c r="E345" s="1">
        <v>650</v>
      </c>
      <c r="F345" s="1"/>
      <c r="G345" s="1">
        <v>0.65</v>
      </c>
      <c r="H345" s="1"/>
      <c r="I345" s="15">
        <v>77</v>
      </c>
      <c r="J345" s="15"/>
      <c r="K345" s="1">
        <v>-0.34</v>
      </c>
      <c r="L345" s="1">
        <v>0.18</v>
      </c>
      <c r="M345" s="33">
        <v>21.3764</v>
      </c>
      <c r="N345" s="16">
        <v>3.6021032540558747E-7</v>
      </c>
      <c r="O345" s="33"/>
      <c r="P345" s="14"/>
      <c r="Q345" s="3"/>
      <c r="R345" s="1"/>
      <c r="S345" s="1" t="s">
        <v>684</v>
      </c>
      <c r="T345" s="1">
        <v>3109726</v>
      </c>
      <c r="U345" s="1">
        <v>2.0499999999999998</v>
      </c>
      <c r="V345" s="1"/>
      <c r="W345" s="1"/>
      <c r="X345" s="1"/>
      <c r="Y345" s="14">
        <v>0.4433865195652309</v>
      </c>
      <c r="Z345" s="14">
        <v>0.14856598824728512</v>
      </c>
      <c r="AA345" s="14">
        <v>0.4433865195652309</v>
      </c>
      <c r="AB345" s="14">
        <v>0.14856598824728512</v>
      </c>
      <c r="AC345" s="3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s="41" customFormat="1" x14ac:dyDescent="0.2">
      <c r="A346" s="3"/>
      <c r="B346" s="1"/>
      <c r="C346" s="1" t="s">
        <v>68</v>
      </c>
      <c r="D346" s="1" t="s">
        <v>715</v>
      </c>
      <c r="E346" s="1">
        <v>650</v>
      </c>
      <c r="F346" s="1"/>
      <c r="G346" s="1">
        <v>0.65</v>
      </c>
      <c r="H346" s="1"/>
      <c r="I346" s="15">
        <v>176</v>
      </c>
      <c r="J346" s="15"/>
      <c r="K346" s="1"/>
      <c r="L346" s="1"/>
      <c r="M346" s="33">
        <v>10.514800000000001</v>
      </c>
      <c r="N346" s="16">
        <v>1.6738311713014034E-6</v>
      </c>
      <c r="O346" s="33"/>
      <c r="P346" s="14"/>
      <c r="Q346" s="3"/>
      <c r="R346" s="1"/>
      <c r="S346" s="1" t="s">
        <v>684</v>
      </c>
      <c r="T346" s="1">
        <v>3109732</v>
      </c>
      <c r="U346" s="1">
        <v>2.0499999999999998</v>
      </c>
      <c r="V346" s="1"/>
      <c r="W346" s="1"/>
      <c r="X346" s="1"/>
      <c r="Y346" s="14">
        <v>0.35324131940638442</v>
      </c>
      <c r="Z346" s="14">
        <v>9.8478774671709998E-2</v>
      </c>
      <c r="AA346" s="14">
        <v>0.35324131940638442</v>
      </c>
      <c r="AB346" s="14">
        <v>9.8478774671709998E-2</v>
      </c>
      <c r="AC346" s="3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s="41" customFormat="1" x14ac:dyDescent="0.2">
      <c r="A347" s="3"/>
      <c r="B347" s="1"/>
      <c r="C347" s="1" t="s">
        <v>68</v>
      </c>
      <c r="D347" s="1" t="s">
        <v>716</v>
      </c>
      <c r="E347" s="1">
        <v>650</v>
      </c>
      <c r="F347" s="1"/>
      <c r="G347" s="1">
        <v>0.65</v>
      </c>
      <c r="H347" s="1"/>
      <c r="I347" s="15">
        <v>77</v>
      </c>
      <c r="J347" s="15"/>
      <c r="K347" s="1">
        <v>-0.27</v>
      </c>
      <c r="L347" s="1">
        <v>0.04</v>
      </c>
      <c r="M347" s="33">
        <v>21.095700000000001</v>
      </c>
      <c r="N347" s="16">
        <v>3.6500329451025565E-7</v>
      </c>
      <c r="O347" s="33"/>
      <c r="P347" s="14"/>
      <c r="Q347" s="3"/>
      <c r="R347" s="1"/>
      <c r="S347" s="1" t="s">
        <v>684</v>
      </c>
      <c r="T347" s="1">
        <v>3109736</v>
      </c>
      <c r="U347" s="1">
        <v>2.0499999999999998</v>
      </c>
      <c r="V347" s="1"/>
      <c r="W347" s="1"/>
      <c r="X347" s="1"/>
      <c r="Y347" s="14">
        <v>0.85715396331816174</v>
      </c>
      <c r="Z347" s="14">
        <v>0.32736740167720263</v>
      </c>
      <c r="AA347" s="14">
        <v>0.85715396331816174</v>
      </c>
      <c r="AB347" s="14">
        <v>0.32736740167720263</v>
      </c>
      <c r="AC347" s="3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s="41" customFormat="1" x14ac:dyDescent="0.2">
      <c r="A348" s="3"/>
      <c r="B348" s="1"/>
      <c r="C348" s="1" t="s">
        <v>68</v>
      </c>
      <c r="D348" s="1" t="s">
        <v>717</v>
      </c>
      <c r="E348" s="1">
        <v>650</v>
      </c>
      <c r="F348" s="1"/>
      <c r="G348" s="1">
        <v>0.65</v>
      </c>
      <c r="H348" s="1"/>
      <c r="I348" s="15">
        <v>87</v>
      </c>
      <c r="J348" s="15"/>
      <c r="K348" s="1">
        <v>-0.25</v>
      </c>
      <c r="L348" s="1">
        <v>0.08</v>
      </c>
      <c r="M348" s="33">
        <v>7.2257000000000007</v>
      </c>
      <c r="N348" s="16">
        <v>1.2040355951672501E-6</v>
      </c>
      <c r="O348" s="33"/>
      <c r="P348" s="14"/>
      <c r="Q348" s="3"/>
      <c r="R348" s="1"/>
      <c r="S348" s="1" t="s">
        <v>684</v>
      </c>
      <c r="T348" s="1">
        <v>3109738</v>
      </c>
      <c r="U348" s="1">
        <v>2.0499999999999998</v>
      </c>
      <c r="V348" s="1"/>
      <c r="W348" s="1"/>
      <c r="X348" s="1"/>
      <c r="Y348" s="14">
        <v>0.22094102251008618</v>
      </c>
      <c r="Z348" s="14">
        <v>0.16998601929466833</v>
      </c>
      <c r="AA348" s="14">
        <v>0.22094102251008618</v>
      </c>
      <c r="AB348" s="14">
        <v>0.16998601929466833</v>
      </c>
      <c r="AC348" s="3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s="41" customFormat="1" x14ac:dyDescent="0.2">
      <c r="A349" s="3"/>
      <c r="B349" s="1"/>
      <c r="C349" s="1" t="s">
        <v>68</v>
      </c>
      <c r="D349" s="1" t="s">
        <v>718</v>
      </c>
      <c r="E349" s="1">
        <v>650</v>
      </c>
      <c r="F349" s="1"/>
      <c r="G349" s="1">
        <v>0.65</v>
      </c>
      <c r="H349" s="1"/>
      <c r="I349" s="15">
        <v>132</v>
      </c>
      <c r="J349" s="15"/>
      <c r="K349" s="1">
        <v>-0.15</v>
      </c>
      <c r="L349" s="1">
        <v>0.09</v>
      </c>
      <c r="M349" s="33">
        <v>11.4079</v>
      </c>
      <c r="N349" s="16">
        <v>1.1570928917679853E-6</v>
      </c>
      <c r="O349" s="33"/>
      <c r="P349" s="14"/>
      <c r="Q349" s="3"/>
      <c r="R349" s="1"/>
      <c r="S349" s="1" t="s">
        <v>684</v>
      </c>
      <c r="T349" s="1">
        <v>3109740</v>
      </c>
      <c r="U349" s="1">
        <v>2.0499999999999998</v>
      </c>
      <c r="V349" s="1"/>
      <c r="W349" s="1"/>
      <c r="X349" s="1"/>
      <c r="Y349" s="14">
        <v>0.21848602417500587</v>
      </c>
      <c r="Z349" s="14">
        <v>0.10883706554644543</v>
      </c>
      <c r="AA349" s="14">
        <v>0.21848602417500587</v>
      </c>
      <c r="AB349" s="14">
        <v>0.10883706554644543</v>
      </c>
      <c r="AC349" s="3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s="41" customFormat="1" x14ac:dyDescent="0.2">
      <c r="A350" s="3"/>
      <c r="B350" s="1"/>
      <c r="C350" s="1" t="s">
        <v>68</v>
      </c>
      <c r="D350" s="1" t="s">
        <v>719</v>
      </c>
      <c r="E350" s="1">
        <v>650</v>
      </c>
      <c r="F350" s="1"/>
      <c r="G350" s="1">
        <v>0.65</v>
      </c>
      <c r="H350" s="1"/>
      <c r="I350" s="15">
        <v>86</v>
      </c>
      <c r="J350" s="15"/>
      <c r="K350" s="1">
        <v>-0.32</v>
      </c>
      <c r="L350" s="1">
        <v>0.04</v>
      </c>
      <c r="M350" s="33">
        <v>20.319200000000002</v>
      </c>
      <c r="N350" s="16">
        <v>4.2324500964604895E-7</v>
      </c>
      <c r="O350" s="33"/>
      <c r="P350" s="14"/>
      <c r="Q350" s="3"/>
      <c r="R350" s="1"/>
      <c r="S350" s="1" t="s">
        <v>684</v>
      </c>
      <c r="T350" s="1">
        <v>3109744</v>
      </c>
      <c r="U350" s="1">
        <v>2.0499999999999998</v>
      </c>
      <c r="V350" s="1"/>
      <c r="W350" s="1"/>
      <c r="X350" s="1"/>
      <c r="Y350" s="14">
        <v>0.10312935113728165</v>
      </c>
      <c r="Z350" s="14">
        <v>8.5221960114027898E-2</v>
      </c>
      <c r="AA350" s="14">
        <v>0.10312935113728165</v>
      </c>
      <c r="AB350" s="14">
        <v>8.5221960114027898E-2</v>
      </c>
      <c r="AC350" s="3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s="41" customFormat="1" x14ac:dyDescent="0.2">
      <c r="A351" s="3"/>
      <c r="B351" s="1"/>
      <c r="C351" s="1" t="s">
        <v>68</v>
      </c>
      <c r="D351" s="1" t="s">
        <v>720</v>
      </c>
      <c r="E351" s="1">
        <v>650</v>
      </c>
      <c r="F351" s="1"/>
      <c r="G351" s="1">
        <v>0.65</v>
      </c>
      <c r="H351" s="1"/>
      <c r="I351" s="15">
        <v>101</v>
      </c>
      <c r="J351" s="15"/>
      <c r="K351" s="1">
        <v>-0.21</v>
      </c>
      <c r="L351" s="1">
        <v>0.12</v>
      </c>
      <c r="M351" s="33">
        <v>22.204700000000003</v>
      </c>
      <c r="N351" s="16">
        <v>4.5485865605029563E-7</v>
      </c>
      <c r="O351" s="33"/>
      <c r="P351" s="14"/>
      <c r="Q351" s="3"/>
      <c r="R351" s="1"/>
      <c r="S351" s="1" t="s">
        <v>684</v>
      </c>
      <c r="T351" s="1">
        <v>3109746</v>
      </c>
      <c r="U351" s="1">
        <v>2.0499999999999998</v>
      </c>
      <c r="V351" s="1"/>
      <c r="W351" s="1"/>
      <c r="X351" s="1"/>
      <c r="Y351" s="14">
        <v>0.2513087028474717</v>
      </c>
      <c r="Z351" s="14">
        <v>8.5052208915325986E-2</v>
      </c>
      <c r="AA351" s="14">
        <v>0.2513087028474717</v>
      </c>
      <c r="AB351" s="14">
        <v>8.5052208915325986E-2</v>
      </c>
      <c r="AC351" s="3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s="41" customFormat="1" x14ac:dyDescent="0.2">
      <c r="A352" s="3"/>
      <c r="B352" s="1"/>
      <c r="C352" s="1" t="s">
        <v>68</v>
      </c>
      <c r="D352" s="1" t="s">
        <v>721</v>
      </c>
      <c r="E352" s="1">
        <v>650</v>
      </c>
      <c r="F352" s="1"/>
      <c r="G352" s="1">
        <v>0.65</v>
      </c>
      <c r="H352" s="1"/>
      <c r="I352" s="15">
        <v>624</v>
      </c>
      <c r="J352" s="15"/>
      <c r="K352" s="1">
        <v>-0.32</v>
      </c>
      <c r="L352" s="1">
        <v>0.1</v>
      </c>
      <c r="M352" s="33">
        <v>22.343700000000002</v>
      </c>
      <c r="N352" s="16">
        <v>2.7927335222008885E-6</v>
      </c>
      <c r="O352" s="33"/>
      <c r="P352" s="14"/>
      <c r="Q352" s="3"/>
      <c r="R352" s="1"/>
      <c r="S352" s="1" t="s">
        <v>684</v>
      </c>
      <c r="T352" s="1">
        <v>3109752</v>
      </c>
      <c r="U352" s="1">
        <v>2.0499999999999998</v>
      </c>
      <c r="V352" s="1"/>
      <c r="W352" s="1"/>
      <c r="X352" s="1"/>
      <c r="Y352" s="14">
        <v>0.33081978146353092</v>
      </c>
      <c r="Z352" s="14">
        <v>7.3786461074468596E-2</v>
      </c>
      <c r="AA352" s="14">
        <v>0.33081978146353092</v>
      </c>
      <c r="AB352" s="14">
        <v>7.3786461074468596E-2</v>
      </c>
      <c r="AC352" s="3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s="41" customFormat="1" x14ac:dyDescent="0.2">
      <c r="A353" s="3"/>
      <c r="B353" s="1"/>
      <c r="C353" s="1" t="s">
        <v>68</v>
      </c>
      <c r="D353" s="1" t="s">
        <v>722</v>
      </c>
      <c r="E353" s="1">
        <v>650</v>
      </c>
      <c r="F353" s="1"/>
      <c r="G353" s="1">
        <v>0.65</v>
      </c>
      <c r="H353" s="1"/>
      <c r="I353" s="15">
        <v>624</v>
      </c>
      <c r="J353" s="15"/>
      <c r="K353" s="1">
        <v>-0.22</v>
      </c>
      <c r="L353" s="1">
        <v>0.1</v>
      </c>
      <c r="M353" s="33">
        <v>22.343700000000002</v>
      </c>
      <c r="N353" s="16">
        <v>2.7927335222008885E-6</v>
      </c>
      <c r="O353" s="33"/>
      <c r="P353" s="14"/>
      <c r="Q353" s="3"/>
      <c r="R353" s="1"/>
      <c r="S353" s="1" t="s">
        <v>684</v>
      </c>
      <c r="T353" s="1">
        <v>3109758</v>
      </c>
      <c r="U353" s="1">
        <v>2.0499999999999998</v>
      </c>
      <c r="V353" s="1"/>
      <c r="W353" s="1"/>
      <c r="X353" s="1"/>
      <c r="Y353" s="14">
        <v>0.43695070594165919</v>
      </c>
      <c r="Z353" s="14">
        <v>8.0170159684855108E-2</v>
      </c>
      <c r="AA353" s="14">
        <v>0.43695070594165919</v>
      </c>
      <c r="AB353" s="14">
        <v>8.0170159684855108E-2</v>
      </c>
      <c r="AC353" s="3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s="41" customFormat="1" x14ac:dyDescent="0.2">
      <c r="A354" s="3"/>
      <c r="B354" s="1"/>
      <c r="C354" s="1" t="s">
        <v>68</v>
      </c>
      <c r="D354" s="1" t="s">
        <v>723</v>
      </c>
      <c r="E354" s="1">
        <v>650</v>
      </c>
      <c r="F354" s="1"/>
      <c r="G354" s="1">
        <v>0.65</v>
      </c>
      <c r="H354" s="1"/>
      <c r="I354" s="15">
        <v>32</v>
      </c>
      <c r="J354" s="15"/>
      <c r="K354" s="1"/>
      <c r="L354" s="1"/>
      <c r="M354" s="33">
        <v>10.1082</v>
      </c>
      <c r="N354" s="16">
        <v>3.1657466215547772E-7</v>
      </c>
      <c r="O354" s="33"/>
      <c r="P354" s="14"/>
      <c r="Q354" s="3"/>
      <c r="R354" s="1"/>
      <c r="S354" s="1" t="s">
        <v>684</v>
      </c>
      <c r="T354" s="1">
        <v>3109760</v>
      </c>
      <c r="U354" s="1">
        <v>2.0499999999999998</v>
      </c>
      <c r="V354" s="1"/>
      <c r="W354" s="1"/>
      <c r="X354" s="1"/>
      <c r="Y354" s="14">
        <v>0.28997083815803154</v>
      </c>
      <c r="Z354" s="14">
        <v>7.7119446084691901E-2</v>
      </c>
      <c r="AA354" s="14">
        <v>0.28997083815803154</v>
      </c>
      <c r="AB354" s="14">
        <v>7.7119446084691901E-2</v>
      </c>
      <c r="AC354" s="3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x14ac:dyDescent="0.2">
      <c r="C355" s="1" t="s">
        <v>68</v>
      </c>
      <c r="D355" s="1" t="s">
        <v>724</v>
      </c>
      <c r="E355" s="1">
        <v>650</v>
      </c>
      <c r="G355" s="1">
        <v>0.65</v>
      </c>
      <c r="I355" s="15">
        <v>75</v>
      </c>
      <c r="J355" s="15"/>
      <c r="K355" s="1">
        <v>-0.02</v>
      </c>
      <c r="L355" s="1">
        <v>0.04</v>
      </c>
      <c r="M355" s="33">
        <v>20.238400000000002</v>
      </c>
      <c r="N355" s="16">
        <v>3.7058265475531656E-7</v>
      </c>
      <c r="O355" s="33"/>
      <c r="P355" s="14"/>
      <c r="S355" s="1" t="s">
        <v>704</v>
      </c>
      <c r="T355" s="1">
        <v>3109764</v>
      </c>
      <c r="U355" s="1">
        <v>2.0499999999999998</v>
      </c>
      <c r="Y355" s="14">
        <v>0.431300974522698</v>
      </c>
      <c r="Z355" s="14">
        <v>7.8947794930696674E-2</v>
      </c>
      <c r="AA355" s="14">
        <v>0.431300974522698</v>
      </c>
      <c r="AB355" s="14">
        <v>7.8947794930696674E-2</v>
      </c>
    </row>
    <row r="356" spans="1:40" x14ac:dyDescent="0.2">
      <c r="C356" s="1" t="s">
        <v>68</v>
      </c>
      <c r="D356" s="1" t="s">
        <v>725</v>
      </c>
      <c r="E356" s="1">
        <v>650</v>
      </c>
      <c r="G356" s="1">
        <v>0.65</v>
      </c>
      <c r="I356" s="15">
        <v>157</v>
      </c>
      <c r="J356" s="15"/>
      <c r="K356" s="1">
        <v>-0.06</v>
      </c>
      <c r="L356" s="1">
        <v>0.09</v>
      </c>
      <c r="M356" s="33">
        <v>18.668700000000001</v>
      </c>
      <c r="N356" s="16">
        <v>8.4097982184083525E-7</v>
      </c>
      <c r="O356" s="33"/>
      <c r="P356" s="14"/>
      <c r="R356" s="13" t="s">
        <v>726</v>
      </c>
      <c r="S356" s="1" t="s">
        <v>432</v>
      </c>
      <c r="T356" s="1" t="s">
        <v>727</v>
      </c>
      <c r="U356" s="1">
        <v>1.98</v>
      </c>
      <c r="W356" s="1">
        <v>6.2</v>
      </c>
      <c r="AA356" s="14"/>
      <c r="AB356" s="14"/>
    </row>
    <row r="357" spans="1:40" x14ac:dyDescent="0.2">
      <c r="C357" s="1" t="s">
        <v>68</v>
      </c>
      <c r="D357" s="1" t="s">
        <v>728</v>
      </c>
      <c r="E357" s="1">
        <v>650</v>
      </c>
      <c r="G357" s="1">
        <v>0.65</v>
      </c>
      <c r="I357" s="15">
        <v>103</v>
      </c>
      <c r="J357" s="15"/>
      <c r="K357" s="1">
        <v>-0.64</v>
      </c>
      <c r="L357" s="1">
        <v>0.12</v>
      </c>
      <c r="M357" s="33">
        <v>21.7942</v>
      </c>
      <c r="N357" s="16">
        <v>4.7260280258050306E-7</v>
      </c>
      <c r="O357" s="33"/>
      <c r="P357" s="14"/>
      <c r="R357" s="1" t="s">
        <v>25</v>
      </c>
      <c r="S357" s="1" t="s">
        <v>432</v>
      </c>
      <c r="T357" s="1" t="s">
        <v>729</v>
      </c>
      <c r="U357" s="1">
        <v>1.98</v>
      </c>
      <c r="W357" s="1">
        <v>6.7</v>
      </c>
      <c r="AA357" s="14"/>
      <c r="AB357" s="14"/>
    </row>
    <row r="358" spans="1:40" x14ac:dyDescent="0.2">
      <c r="C358" s="1" t="s">
        <v>68</v>
      </c>
      <c r="D358" s="1" t="s">
        <v>730</v>
      </c>
      <c r="E358" s="1">
        <v>650</v>
      </c>
      <c r="G358" s="1">
        <v>0.65</v>
      </c>
      <c r="I358" s="15">
        <v>117</v>
      </c>
      <c r="J358" s="15"/>
      <c r="K358" s="1">
        <v>-0.48</v>
      </c>
      <c r="L358" s="1">
        <v>0.06</v>
      </c>
      <c r="M358" s="33">
        <v>19.317800000000002</v>
      </c>
      <c r="N358" s="16">
        <v>6.0565902949611229E-7</v>
      </c>
      <c r="O358" s="33"/>
      <c r="P358" s="14"/>
      <c r="S358" s="1" t="s">
        <v>432</v>
      </c>
      <c r="T358" s="1" t="s">
        <v>731</v>
      </c>
      <c r="U358" s="1">
        <v>1.98</v>
      </c>
      <c r="V358" s="33"/>
      <c r="W358" s="15">
        <v>29.8</v>
      </c>
      <c r="X358" s="33"/>
      <c r="Y358" s="33"/>
      <c r="Z358" s="33"/>
      <c r="AA358" s="14"/>
      <c r="AB358" s="14"/>
    </row>
    <row r="359" spans="1:40" x14ac:dyDescent="0.2">
      <c r="C359" s="1" t="s">
        <v>68</v>
      </c>
      <c r="D359" s="1" t="s">
        <v>732</v>
      </c>
      <c r="E359" s="1">
        <v>650</v>
      </c>
      <c r="G359" s="1">
        <v>0.65</v>
      </c>
      <c r="I359" s="15">
        <v>97</v>
      </c>
      <c r="J359" s="15"/>
      <c r="K359" s="1">
        <v>-0.21</v>
      </c>
      <c r="L359" s="1">
        <v>0.1</v>
      </c>
      <c r="M359" s="33">
        <v>18.493000000000002</v>
      </c>
      <c r="N359" s="16">
        <v>5.2452279240793806E-7</v>
      </c>
      <c r="O359" s="33"/>
      <c r="P359" s="14"/>
      <c r="S359" s="1" t="s">
        <v>432</v>
      </c>
      <c r="T359" s="1" t="s">
        <v>733</v>
      </c>
      <c r="U359" s="1">
        <v>1.98</v>
      </c>
      <c r="V359" s="33"/>
      <c r="W359" s="15">
        <v>6.3</v>
      </c>
      <c r="X359" s="33"/>
      <c r="Y359" s="33"/>
      <c r="Z359" s="33"/>
      <c r="AA359" s="14"/>
      <c r="AB359" s="14"/>
    </row>
    <row r="360" spans="1:40" x14ac:dyDescent="0.2">
      <c r="C360" s="1" t="s">
        <v>68</v>
      </c>
      <c r="D360" s="1" t="s">
        <v>734</v>
      </c>
      <c r="E360" s="1">
        <v>650</v>
      </c>
      <c r="G360" s="1">
        <v>0.65</v>
      </c>
      <c r="I360" s="15">
        <v>84</v>
      </c>
      <c r="J360" s="15"/>
      <c r="K360" s="1">
        <v>-0.28999999999999998</v>
      </c>
      <c r="L360" s="1">
        <v>7.0000000000000007E-2</v>
      </c>
      <c r="M360" s="33">
        <v>15.5014</v>
      </c>
      <c r="N360" s="16">
        <v>5.4188653928032315E-7</v>
      </c>
      <c r="O360" s="33"/>
      <c r="P360" s="14"/>
      <c r="S360" s="1" t="s">
        <v>432</v>
      </c>
      <c r="T360" s="1" t="s">
        <v>735</v>
      </c>
      <c r="U360" s="1">
        <v>1.98</v>
      </c>
      <c r="V360" s="33"/>
      <c r="W360" s="15">
        <v>10.1</v>
      </c>
      <c r="X360" s="33"/>
      <c r="Y360" s="33"/>
      <c r="Z360" s="33"/>
      <c r="AA360" s="14"/>
      <c r="AB360" s="14"/>
    </row>
    <row r="361" spans="1:40" x14ac:dyDescent="0.2">
      <c r="C361" s="1" t="s">
        <v>68</v>
      </c>
      <c r="D361" s="1" t="s">
        <v>736</v>
      </c>
      <c r="E361" s="1">
        <v>650</v>
      </c>
      <c r="G361" s="1">
        <v>0.65</v>
      </c>
      <c r="I361" s="15">
        <v>280</v>
      </c>
      <c r="J361" s="15"/>
      <c r="K361" s="1">
        <v>-0.27</v>
      </c>
      <c r="L361" s="1">
        <v>0.03</v>
      </c>
      <c r="M361" s="33">
        <v>20.977900000000002</v>
      </c>
      <c r="N361" s="16">
        <v>1.3347379861663942E-6</v>
      </c>
      <c r="O361" s="33"/>
      <c r="P361" s="14"/>
      <c r="S361" s="1" t="s">
        <v>432</v>
      </c>
      <c r="T361" s="1" t="s">
        <v>737</v>
      </c>
      <c r="U361" s="1">
        <v>1.98</v>
      </c>
      <c r="V361" s="33"/>
      <c r="W361" s="15">
        <v>20.100000000000001</v>
      </c>
      <c r="X361" s="33"/>
      <c r="Y361" s="33"/>
      <c r="Z361" s="33"/>
      <c r="AA361" s="14"/>
      <c r="AB361" s="14"/>
    </row>
    <row r="362" spans="1:40" x14ac:dyDescent="0.2">
      <c r="C362" s="1" t="s">
        <v>68</v>
      </c>
      <c r="D362" s="1" t="s">
        <v>738</v>
      </c>
      <c r="E362" s="1">
        <v>650</v>
      </c>
      <c r="G362" s="1">
        <v>0.65</v>
      </c>
      <c r="I362" s="15">
        <v>189</v>
      </c>
      <c r="J362" s="15"/>
      <c r="K362" s="1">
        <v>-0.33</v>
      </c>
      <c r="L362" s="1">
        <v>0.14000000000000001</v>
      </c>
      <c r="M362" s="33">
        <v>20.8782</v>
      </c>
      <c r="N362" s="16">
        <v>9.0525045262522634E-7</v>
      </c>
      <c r="O362" s="33"/>
      <c r="P362" s="14"/>
      <c r="S362" s="1" t="s">
        <v>432</v>
      </c>
      <c r="T362" s="1" t="s">
        <v>739</v>
      </c>
      <c r="U362" s="1">
        <v>1.98</v>
      </c>
      <c r="V362" s="33"/>
      <c r="W362" s="15">
        <v>24.2</v>
      </c>
      <c r="X362" s="33"/>
      <c r="Y362" s="33"/>
      <c r="Z362" s="33"/>
      <c r="AA362" s="14"/>
      <c r="AB362" s="14"/>
    </row>
    <row r="363" spans="1:40" x14ac:dyDescent="0.2">
      <c r="C363" s="1" t="s">
        <v>68</v>
      </c>
      <c r="D363" s="1" t="s">
        <v>740</v>
      </c>
      <c r="E363" s="1">
        <v>650</v>
      </c>
      <c r="G363" s="1">
        <v>0.65</v>
      </c>
      <c r="I363" s="15">
        <v>291</v>
      </c>
      <c r="J363" s="15"/>
      <c r="K363" s="1">
        <v>-0.2</v>
      </c>
      <c r="L363" s="1">
        <v>7.0000000000000007E-2</v>
      </c>
      <c r="M363" s="33">
        <v>10.120800000000001</v>
      </c>
      <c r="N363" s="16">
        <v>2.8752667773298549E-6</v>
      </c>
      <c r="O363" s="33"/>
      <c r="P363" s="14"/>
      <c r="S363" s="1" t="s">
        <v>432</v>
      </c>
      <c r="T363" s="1" t="s">
        <v>741</v>
      </c>
      <c r="U363" s="1">
        <v>1.98</v>
      </c>
      <c r="V363" s="33"/>
      <c r="W363" s="15"/>
      <c r="X363" s="33"/>
      <c r="Y363" s="33"/>
      <c r="Z363" s="33"/>
      <c r="AA363" s="14">
        <v>0.16736097596759</v>
      </c>
      <c r="AB363" s="14">
        <v>0.14256849342882399</v>
      </c>
    </row>
    <row r="364" spans="1:40" x14ac:dyDescent="0.2">
      <c r="C364" s="1" t="s">
        <v>68</v>
      </c>
      <c r="D364" s="1" t="s">
        <v>742</v>
      </c>
      <c r="E364" s="1">
        <v>650</v>
      </c>
      <c r="G364" s="1">
        <v>0.65</v>
      </c>
      <c r="I364" s="15">
        <v>309</v>
      </c>
      <c r="J364" s="15"/>
      <c r="K364" s="1">
        <v>-0.41</v>
      </c>
      <c r="L364" s="1">
        <v>0.03</v>
      </c>
      <c r="M364" s="33">
        <v>21.446899999999999</v>
      </c>
      <c r="N364" s="16">
        <v>1.4407676633919121E-6</v>
      </c>
      <c r="O364" s="33"/>
      <c r="P364" s="14"/>
      <c r="S364" s="1" t="s">
        <v>432</v>
      </c>
      <c r="T364" s="1" t="s">
        <v>743</v>
      </c>
      <c r="U364" s="1">
        <v>1.98</v>
      </c>
      <c r="V364" s="33"/>
      <c r="W364" s="15">
        <v>20.3</v>
      </c>
      <c r="X364" s="33"/>
      <c r="Y364" s="33"/>
      <c r="Z364" s="33"/>
      <c r="AA364" s="14"/>
      <c r="AB364" s="14"/>
    </row>
    <row r="365" spans="1:40" x14ac:dyDescent="0.2">
      <c r="C365" s="1" t="s">
        <v>68</v>
      </c>
      <c r="D365" s="1" t="s">
        <v>744</v>
      </c>
      <c r="E365" s="1">
        <v>650</v>
      </c>
      <c r="G365" s="1">
        <v>0.65</v>
      </c>
      <c r="I365" s="15">
        <v>153</v>
      </c>
      <c r="J365" s="15"/>
      <c r="K365" s="1">
        <v>-0.42</v>
      </c>
      <c r="L365" s="1">
        <v>0.11</v>
      </c>
      <c r="M365" s="33">
        <v>21.887800000000002</v>
      </c>
      <c r="N365" s="16">
        <v>6.9901954513473251E-7</v>
      </c>
      <c r="O365" s="33"/>
      <c r="P365" s="14"/>
      <c r="S365" s="1" t="s">
        <v>432</v>
      </c>
      <c r="T365" s="1" t="s">
        <v>745</v>
      </c>
      <c r="U365" s="1">
        <v>1.98</v>
      </c>
      <c r="V365" s="33"/>
      <c r="W365" s="15">
        <v>44.3</v>
      </c>
      <c r="X365" s="33"/>
      <c r="Y365" s="33"/>
      <c r="Z365" s="33"/>
      <c r="AA365" s="14"/>
      <c r="AB365" s="14"/>
    </row>
    <row r="366" spans="1:40" x14ac:dyDescent="0.2">
      <c r="C366" s="1" t="s">
        <v>68</v>
      </c>
      <c r="D366" s="1" t="s">
        <v>746</v>
      </c>
      <c r="E366" s="1">
        <v>650</v>
      </c>
      <c r="G366" s="1">
        <v>0.65</v>
      </c>
      <c r="I366" s="15">
        <v>147</v>
      </c>
      <c r="J366" s="15"/>
      <c r="K366" s="1">
        <v>-0.45</v>
      </c>
      <c r="L366" s="1">
        <v>0.03</v>
      </c>
      <c r="M366" s="33">
        <v>20.8202</v>
      </c>
      <c r="N366" s="16">
        <v>7.0604509082525624E-7</v>
      </c>
      <c r="O366" s="33"/>
      <c r="P366" s="14"/>
      <c r="S366" s="1" t="s">
        <v>432</v>
      </c>
      <c r="T366" s="1" t="s">
        <v>747</v>
      </c>
      <c r="U366" s="1">
        <v>1.98</v>
      </c>
      <c r="V366" s="33"/>
      <c r="W366" s="15">
        <v>15.3</v>
      </c>
      <c r="X366" s="33"/>
      <c r="Y366" s="33"/>
      <c r="Z366" s="33"/>
      <c r="AA366" s="14">
        <v>-2.7055162729273E-2</v>
      </c>
      <c r="AB366" s="14">
        <v>0.12222887483436</v>
      </c>
    </row>
    <row r="367" spans="1:40" x14ac:dyDescent="0.2">
      <c r="C367" s="1" t="s">
        <v>68</v>
      </c>
      <c r="D367" s="1" t="s">
        <v>748</v>
      </c>
      <c r="E367" s="1">
        <v>650</v>
      </c>
      <c r="G367" s="1">
        <v>0.65</v>
      </c>
      <c r="I367" s="15">
        <v>136</v>
      </c>
      <c r="J367" s="15"/>
      <c r="K367" s="1">
        <v>-0.3</v>
      </c>
      <c r="L367" s="1">
        <v>0.05</v>
      </c>
      <c r="M367" s="33">
        <v>20.940900000000003</v>
      </c>
      <c r="N367" s="16">
        <v>6.4944677640407044E-7</v>
      </c>
      <c r="O367" s="33"/>
      <c r="S367" s="1" t="s">
        <v>432</v>
      </c>
      <c r="T367" s="1" t="s">
        <v>749</v>
      </c>
      <c r="U367" s="1">
        <v>1.98</v>
      </c>
      <c r="V367" s="33"/>
      <c r="W367" s="15">
        <v>44.6</v>
      </c>
      <c r="X367" s="33"/>
      <c r="Y367" s="33"/>
      <c r="Z367" s="33"/>
      <c r="AA367" s="14"/>
      <c r="AB367" s="14"/>
    </row>
    <row r="368" spans="1:40" x14ac:dyDescent="0.2">
      <c r="C368" s="1" t="s">
        <v>68</v>
      </c>
      <c r="D368" s="1" t="s">
        <v>750</v>
      </c>
      <c r="E368" s="1">
        <v>650</v>
      </c>
      <c r="G368" s="1">
        <v>0.65</v>
      </c>
      <c r="I368" s="15">
        <v>184</v>
      </c>
      <c r="J368" s="15"/>
      <c r="K368" s="1">
        <v>-0.32</v>
      </c>
      <c r="L368" s="1">
        <v>0.1</v>
      </c>
      <c r="M368" s="33">
        <v>25.005700000000001</v>
      </c>
      <c r="N368" s="16">
        <v>7.3583223025150265E-7</v>
      </c>
      <c r="O368" s="33"/>
      <c r="S368" s="1" t="s">
        <v>432</v>
      </c>
      <c r="T368" s="1" t="s">
        <v>751</v>
      </c>
      <c r="U368" s="1">
        <v>1.98</v>
      </c>
      <c r="V368" s="33"/>
      <c r="W368" s="15">
        <v>6.2</v>
      </c>
      <c r="X368" s="33"/>
      <c r="Y368" s="33"/>
      <c r="Z368" s="33"/>
      <c r="AA368" s="14"/>
      <c r="AB368" s="14"/>
    </row>
    <row r="369" spans="1:40" x14ac:dyDescent="0.2">
      <c r="C369" s="1" t="s">
        <v>68</v>
      </c>
      <c r="D369" s="1" t="s">
        <v>752</v>
      </c>
      <c r="E369" s="1">
        <v>650</v>
      </c>
      <c r="G369" s="1">
        <v>0.65</v>
      </c>
      <c r="I369" s="15">
        <v>237</v>
      </c>
      <c r="J369" s="15"/>
      <c r="K369" s="1">
        <v>-0.18</v>
      </c>
      <c r="L369" s="1">
        <v>7.0000000000000007E-2</v>
      </c>
      <c r="M369" s="33">
        <v>10.1066</v>
      </c>
      <c r="N369" s="16">
        <v>2.3450022757406048E-6</v>
      </c>
      <c r="O369" s="33"/>
      <c r="S369" s="1" t="s">
        <v>432</v>
      </c>
      <c r="T369" s="1" t="s">
        <v>753</v>
      </c>
      <c r="U369" s="1">
        <v>1.98</v>
      </c>
      <c r="V369" s="33"/>
      <c r="W369" s="15">
        <v>12.9</v>
      </c>
      <c r="X369" s="33"/>
      <c r="Y369" s="33"/>
      <c r="Z369" s="33"/>
      <c r="AA369" s="14"/>
      <c r="AB369" s="14"/>
    </row>
    <row r="370" spans="1:40" x14ac:dyDescent="0.2">
      <c r="C370" s="1" t="s">
        <v>78</v>
      </c>
      <c r="D370" s="1" t="s">
        <v>754</v>
      </c>
      <c r="E370" s="1">
        <v>650</v>
      </c>
      <c r="G370" s="1">
        <v>0.65</v>
      </c>
      <c r="I370" s="15">
        <v>449</v>
      </c>
      <c r="J370" s="15"/>
      <c r="K370" s="1">
        <v>-0.63</v>
      </c>
      <c r="L370" s="1">
        <v>0.12</v>
      </c>
      <c r="M370" s="33">
        <v>40.791200000000003</v>
      </c>
      <c r="N370" s="16">
        <v>1.1007276079154325E-6</v>
      </c>
      <c r="O370" s="33"/>
      <c r="S370" s="1" t="s">
        <v>432</v>
      </c>
      <c r="T370" s="1" t="s">
        <v>755</v>
      </c>
      <c r="U370" s="1">
        <v>1.98</v>
      </c>
      <c r="V370" s="33"/>
      <c r="W370" s="15">
        <v>41</v>
      </c>
      <c r="X370" s="33"/>
      <c r="Y370" s="33"/>
      <c r="Z370" s="33"/>
      <c r="AA370" s="14"/>
      <c r="AB370" s="14"/>
    </row>
    <row r="371" spans="1:40" s="41" customFormat="1" x14ac:dyDescent="0.2">
      <c r="A371" s="3"/>
      <c r="B371" s="1"/>
      <c r="C371" s="1" t="s">
        <v>78</v>
      </c>
      <c r="D371" s="1" t="s">
        <v>756</v>
      </c>
      <c r="E371" s="1">
        <v>650</v>
      </c>
      <c r="F371" s="1"/>
      <c r="G371" s="1">
        <v>0.65</v>
      </c>
      <c r="H371" s="1"/>
      <c r="I371" s="15">
        <v>449</v>
      </c>
      <c r="J371" s="15"/>
      <c r="K371" s="1">
        <v>-0.47</v>
      </c>
      <c r="L371" s="1">
        <v>0.11</v>
      </c>
      <c r="M371" s="33">
        <v>40.791200000000003</v>
      </c>
      <c r="N371" s="16">
        <v>1.1007276079154325E-6</v>
      </c>
      <c r="O371" s="33"/>
      <c r="P371" s="1"/>
      <c r="Q371" s="3"/>
      <c r="R371" s="1"/>
      <c r="S371" s="1" t="s">
        <v>432</v>
      </c>
      <c r="T371" s="1" t="s">
        <v>757</v>
      </c>
      <c r="U371" s="1">
        <v>1.98</v>
      </c>
      <c r="V371" s="33"/>
      <c r="W371" s="15">
        <v>29</v>
      </c>
      <c r="X371" s="33"/>
      <c r="Y371" s="33"/>
      <c r="Z371" s="33"/>
      <c r="AA371" s="14"/>
      <c r="AB371" s="14"/>
      <c r="AC371" s="3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s="41" customFormat="1" x14ac:dyDescent="0.2">
      <c r="A372" s="3"/>
      <c r="B372" s="1"/>
      <c r="C372" s="1" t="s">
        <v>78</v>
      </c>
      <c r="D372" s="1" t="s">
        <v>758</v>
      </c>
      <c r="E372" s="1">
        <v>650</v>
      </c>
      <c r="F372" s="1"/>
      <c r="G372" s="1">
        <v>0.65</v>
      </c>
      <c r="H372" s="1"/>
      <c r="I372" s="15">
        <v>146</v>
      </c>
      <c r="J372" s="15"/>
      <c r="K372" s="1">
        <v>-0.24</v>
      </c>
      <c r="L372" s="1">
        <v>0.12</v>
      </c>
      <c r="M372" s="33">
        <v>35.027500000000003</v>
      </c>
      <c r="N372" s="16">
        <v>4.1681535936050235E-7</v>
      </c>
      <c r="O372" s="33"/>
      <c r="P372" s="1"/>
      <c r="Q372" s="3"/>
      <c r="R372" s="1"/>
      <c r="S372" s="1" t="s">
        <v>432</v>
      </c>
      <c r="T372" s="1" t="s">
        <v>759</v>
      </c>
      <c r="U372" s="1">
        <v>1.98</v>
      </c>
      <c r="V372" s="33"/>
      <c r="W372" s="15">
        <v>238</v>
      </c>
      <c r="X372" s="33"/>
      <c r="Y372" s="33"/>
      <c r="Z372" s="33"/>
      <c r="AA372" s="14"/>
      <c r="AB372" s="14"/>
      <c r="AC372" s="3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s="41" customFormat="1" x14ac:dyDescent="0.2">
      <c r="A373" s="3"/>
      <c r="B373" s="1"/>
      <c r="C373" s="1" t="s">
        <v>68</v>
      </c>
      <c r="D373" s="1" t="s">
        <v>760</v>
      </c>
      <c r="E373" s="1">
        <v>650</v>
      </c>
      <c r="F373" s="1"/>
      <c r="G373" s="1">
        <v>0.65</v>
      </c>
      <c r="H373" s="1"/>
      <c r="I373" s="15">
        <v>86</v>
      </c>
      <c r="J373" s="15"/>
      <c r="K373" s="1">
        <v>-0.23</v>
      </c>
      <c r="L373" s="1">
        <v>0.13</v>
      </c>
      <c r="M373" s="33">
        <v>23.275600000000001</v>
      </c>
      <c r="N373" s="16">
        <v>3.69485641616113E-7</v>
      </c>
      <c r="O373" s="33"/>
      <c r="P373" s="1"/>
      <c r="Q373" s="3"/>
      <c r="R373" s="1"/>
      <c r="S373" s="1" t="s">
        <v>432</v>
      </c>
      <c r="T373" s="1" t="s">
        <v>761</v>
      </c>
      <c r="U373" s="1">
        <v>1.98</v>
      </c>
      <c r="V373" s="1"/>
      <c r="W373" s="1">
        <v>202</v>
      </c>
      <c r="X373" s="1"/>
      <c r="Y373" s="1"/>
      <c r="Z373" s="1"/>
      <c r="AA373" s="14">
        <v>0.39756758435838302</v>
      </c>
      <c r="AB373" s="14">
        <v>0.138843478444898</v>
      </c>
      <c r="AC373" s="3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s="41" customFormat="1" x14ac:dyDescent="0.2">
      <c r="A374" s="3"/>
      <c r="B374" s="1"/>
      <c r="C374" s="1" t="s">
        <v>68</v>
      </c>
      <c r="D374" s="1" t="s">
        <v>762</v>
      </c>
      <c r="E374" s="1">
        <v>650</v>
      </c>
      <c r="F374" s="1"/>
      <c r="G374" s="1">
        <v>0.65</v>
      </c>
      <c r="H374" s="1"/>
      <c r="I374" s="15">
        <v>74</v>
      </c>
      <c r="J374" s="15"/>
      <c r="K374" s="1">
        <v>-0.5</v>
      </c>
      <c r="L374" s="1">
        <v>0.06</v>
      </c>
      <c r="M374" s="33">
        <v>11.804500000000001</v>
      </c>
      <c r="N374" s="16">
        <v>6.2687957982125447E-7</v>
      </c>
      <c r="O374" s="33"/>
      <c r="P374" s="1"/>
      <c r="Q374" s="3"/>
      <c r="R374" s="1"/>
      <c r="S374" s="1" t="s">
        <v>432</v>
      </c>
      <c r="T374" s="1" t="s">
        <v>763</v>
      </c>
      <c r="U374" s="1">
        <v>1.98</v>
      </c>
      <c r="V374" s="1"/>
      <c r="W374" s="1"/>
      <c r="X374" s="1"/>
      <c r="Y374" s="1"/>
      <c r="Z374" s="1"/>
      <c r="AA374" s="14">
        <v>0.63401323181522296</v>
      </c>
      <c r="AB374" s="14">
        <v>9.6322636643780005E-2</v>
      </c>
      <c r="AC374" s="3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s="41" customFormat="1" x14ac:dyDescent="0.2">
      <c r="A375" s="3"/>
      <c r="B375" s="1"/>
      <c r="C375" s="1" t="s">
        <v>68</v>
      </c>
      <c r="D375" s="1" t="s">
        <v>764</v>
      </c>
      <c r="E375" s="1">
        <v>650</v>
      </c>
      <c r="F375" s="1"/>
      <c r="G375" s="1">
        <v>0.65</v>
      </c>
      <c r="H375" s="1"/>
      <c r="I375" s="15"/>
      <c r="J375" s="15"/>
      <c r="K375" s="1">
        <v>-0.26</v>
      </c>
      <c r="L375" s="1">
        <v>0.12</v>
      </c>
      <c r="M375" s="33">
        <v>28.351300000000002</v>
      </c>
      <c r="N375" s="33"/>
      <c r="O375" s="33"/>
      <c r="P375" s="1"/>
      <c r="Q375" s="3"/>
      <c r="R375" s="1"/>
      <c r="S375" s="1" t="s">
        <v>432</v>
      </c>
      <c r="T375" s="1" t="s">
        <v>765</v>
      </c>
      <c r="U375" s="1">
        <v>1.98</v>
      </c>
      <c r="V375" s="1"/>
      <c r="W375" s="1"/>
      <c r="X375" s="1"/>
      <c r="Y375" s="1"/>
      <c r="Z375" s="1"/>
      <c r="AA375" s="14">
        <v>0.78858551558092005</v>
      </c>
      <c r="AB375" s="14">
        <v>8.8549468785624003E-2</v>
      </c>
      <c r="AC375" s="3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s="41" customFormat="1" x14ac:dyDescent="0.2">
      <c r="A376" s="3"/>
      <c r="B376" s="13" t="s">
        <v>766</v>
      </c>
      <c r="C376" s="1"/>
      <c r="D376" s="1" t="s">
        <v>767</v>
      </c>
      <c r="E376" s="1">
        <v>561.29999999999995</v>
      </c>
      <c r="F376" s="1"/>
      <c r="G376" s="33">
        <v>0.56129999999999991</v>
      </c>
      <c r="H376" s="1"/>
      <c r="I376" s="15">
        <v>896.11608851951712</v>
      </c>
      <c r="J376" s="15"/>
      <c r="K376" s="14">
        <v>-0.196595092811293</v>
      </c>
      <c r="L376" s="14"/>
      <c r="M376" s="14"/>
      <c r="N376" s="16">
        <v>4.2081753267511881E-6</v>
      </c>
      <c r="O376" s="16"/>
      <c r="P376" s="16"/>
      <c r="Q376" s="3"/>
      <c r="R376" s="1"/>
      <c r="S376" s="1" t="s">
        <v>432</v>
      </c>
      <c r="T376" s="33" t="s">
        <v>768</v>
      </c>
      <c r="U376" s="1">
        <v>1.98</v>
      </c>
      <c r="V376" s="1"/>
      <c r="W376" s="1">
        <v>111</v>
      </c>
      <c r="X376" s="1"/>
      <c r="Y376" s="1"/>
      <c r="Z376" s="1"/>
      <c r="AA376" s="14"/>
      <c r="AB376" s="14"/>
      <c r="AC376" s="3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s="41" customFormat="1" x14ac:dyDescent="0.2">
      <c r="A377" s="3"/>
      <c r="B377" s="1" t="s">
        <v>360</v>
      </c>
      <c r="C377" s="1"/>
      <c r="D377" s="1" t="s">
        <v>769</v>
      </c>
      <c r="E377" s="1">
        <v>561.55999999999995</v>
      </c>
      <c r="F377" s="1"/>
      <c r="G377" s="33">
        <v>0.56155999999999995</v>
      </c>
      <c r="H377" s="1"/>
      <c r="I377" s="15">
        <v>488.12186872359979</v>
      </c>
      <c r="J377" s="15"/>
      <c r="K377" s="14">
        <v>-0.37969058409882966</v>
      </c>
      <c r="L377" s="14"/>
      <c r="M377" s="14"/>
      <c r="N377" s="16">
        <v>1.6886074462418789E-6</v>
      </c>
      <c r="O377" s="16"/>
      <c r="P377" s="16"/>
      <c r="Q377" s="3"/>
      <c r="R377" s="1"/>
      <c r="S377" s="1" t="s">
        <v>432</v>
      </c>
      <c r="T377" s="33" t="s">
        <v>770</v>
      </c>
      <c r="U377" s="1">
        <v>1.98</v>
      </c>
      <c r="V377" s="1"/>
      <c r="W377" s="1">
        <v>97.9</v>
      </c>
      <c r="X377" s="1"/>
      <c r="Y377" s="1"/>
      <c r="Z377" s="1"/>
      <c r="AA377" s="14"/>
      <c r="AB377" s="14"/>
      <c r="AC377" s="3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s="41" customFormat="1" x14ac:dyDescent="0.2">
      <c r="A378" s="3"/>
      <c r="B378" s="1"/>
      <c r="C378" s="1"/>
      <c r="D378" s="1" t="s">
        <v>771</v>
      </c>
      <c r="E378" s="1">
        <v>561.81999999999994</v>
      </c>
      <c r="F378" s="1"/>
      <c r="G378" s="33">
        <v>0.56181999999999999</v>
      </c>
      <c r="H378" s="1"/>
      <c r="I378" s="15">
        <v>461.95480914024915</v>
      </c>
      <c r="J378" s="15"/>
      <c r="K378" s="14">
        <v>-0.29266482907038599</v>
      </c>
      <c r="L378" s="14"/>
      <c r="M378" s="14"/>
      <c r="N378" s="16">
        <v>1.280559105570233E-6</v>
      </c>
      <c r="O378" s="16"/>
      <c r="P378" s="16"/>
      <c r="Q378" s="3"/>
      <c r="R378" s="1"/>
      <c r="S378" s="1" t="s">
        <v>432</v>
      </c>
      <c r="T378" s="33" t="s">
        <v>772</v>
      </c>
      <c r="U378" s="1">
        <v>1.98</v>
      </c>
      <c r="V378" s="1"/>
      <c r="W378" s="1"/>
      <c r="X378" s="1"/>
      <c r="Y378" s="1"/>
      <c r="Z378" s="1"/>
      <c r="AA378" s="14">
        <v>0.74143399086690198</v>
      </c>
      <c r="AB378" s="14">
        <v>8.4852658203606005E-2</v>
      </c>
      <c r="AC378" s="3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s="41" customFormat="1" x14ac:dyDescent="0.2">
      <c r="A379" s="3"/>
      <c r="B379" s="1"/>
      <c r="C379" s="1"/>
      <c r="D379" s="1" t="s">
        <v>773</v>
      </c>
      <c r="E379" s="1">
        <v>562.07999999999993</v>
      </c>
      <c r="F379" s="1"/>
      <c r="G379" s="33">
        <v>0.56207999999999991</v>
      </c>
      <c r="H379" s="1"/>
      <c r="I379" s="15">
        <v>372.69251622299146</v>
      </c>
      <c r="J379" s="15"/>
      <c r="K379" s="14">
        <v>-0.25404571331426951</v>
      </c>
      <c r="L379" s="14"/>
      <c r="M379" s="14"/>
      <c r="N379" s="16">
        <v>1.039194222509305E-6</v>
      </c>
      <c r="O379" s="16"/>
      <c r="P379" s="16"/>
      <c r="Q379" s="3"/>
      <c r="R379" s="1"/>
      <c r="S379" s="1" t="s">
        <v>432</v>
      </c>
      <c r="T379" s="33" t="s">
        <v>774</v>
      </c>
      <c r="U379" s="1">
        <v>1.98</v>
      </c>
      <c r="V379" s="1"/>
      <c r="W379" s="1">
        <v>66.3</v>
      </c>
      <c r="X379" s="1"/>
      <c r="Y379" s="1"/>
      <c r="Z379" s="1"/>
      <c r="AA379" s="14"/>
      <c r="AB379" s="14"/>
      <c r="AC379" s="3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s="41" customFormat="1" x14ac:dyDescent="0.2">
      <c r="A380" s="3"/>
      <c r="B380" s="1"/>
      <c r="C380" s="1"/>
      <c r="D380" s="1" t="s">
        <v>775</v>
      </c>
      <c r="E380" s="1">
        <v>562.33999999999992</v>
      </c>
      <c r="F380" s="1"/>
      <c r="G380" s="33">
        <v>0.56233999999999995</v>
      </c>
      <c r="H380" s="1"/>
      <c r="I380" s="15">
        <v>352.25261759965429</v>
      </c>
      <c r="J380" s="15"/>
      <c r="K380" s="14">
        <v>-0.4372560153476</v>
      </c>
      <c r="L380" s="14"/>
      <c r="M380" s="14"/>
      <c r="N380" s="16">
        <v>9.3043540367362234E-7</v>
      </c>
      <c r="O380" s="16"/>
      <c r="P380" s="16"/>
      <c r="Q380" s="3"/>
      <c r="R380" s="1"/>
      <c r="S380" s="1" t="s">
        <v>432</v>
      </c>
      <c r="T380" s="33" t="s">
        <v>776</v>
      </c>
      <c r="U380" s="1">
        <v>1.98</v>
      </c>
      <c r="V380" s="1"/>
      <c r="W380" s="1"/>
      <c r="X380" s="1"/>
      <c r="Y380" s="1"/>
      <c r="Z380" s="1"/>
      <c r="AA380" s="14">
        <v>0.45347235334625102</v>
      </c>
      <c r="AB380" s="14">
        <v>0.11309052568450199</v>
      </c>
      <c r="AC380" s="3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s="41" customFormat="1" x14ac:dyDescent="0.2">
      <c r="A381" s="3"/>
      <c r="B381" s="1"/>
      <c r="C381" s="1"/>
      <c r="D381" s="1" t="s">
        <v>777</v>
      </c>
      <c r="E381" s="1">
        <v>562.59999999999991</v>
      </c>
      <c r="F381" s="1"/>
      <c r="G381" s="33">
        <v>0.56259999999999988</v>
      </c>
      <c r="H381" s="1"/>
      <c r="I381" s="15">
        <v>411.25117534176223</v>
      </c>
      <c r="J381" s="15"/>
      <c r="K381" s="14">
        <v>-0.28064420614948699</v>
      </c>
      <c r="L381" s="14"/>
      <c r="M381" s="14"/>
      <c r="N381" s="16">
        <v>1.108465240019642E-6</v>
      </c>
      <c r="O381" s="16"/>
      <c r="P381" s="16"/>
      <c r="Q381" s="3"/>
      <c r="R381" s="1"/>
      <c r="S381" s="1" t="s">
        <v>432</v>
      </c>
      <c r="T381" s="33" t="s">
        <v>778</v>
      </c>
      <c r="U381" s="1">
        <v>1.98</v>
      </c>
      <c r="V381" s="1"/>
      <c r="W381" s="1">
        <v>93.6</v>
      </c>
      <c r="X381" s="1"/>
      <c r="Y381" s="1"/>
      <c r="Z381" s="1"/>
      <c r="AA381" s="14"/>
      <c r="AB381" s="14"/>
      <c r="AC381" s="3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s="41" customFormat="1" x14ac:dyDescent="0.2">
      <c r="A382" s="3"/>
      <c r="B382" s="1"/>
      <c r="C382" s="1"/>
      <c r="D382" s="1" t="s">
        <v>779</v>
      </c>
      <c r="E382" s="1">
        <v>562.8599999999999</v>
      </c>
      <c r="F382" s="1"/>
      <c r="G382" s="33">
        <v>0.56285999999999992</v>
      </c>
      <c r="H382" s="1"/>
      <c r="I382" s="15">
        <v>661.14060203730935</v>
      </c>
      <c r="J382" s="15"/>
      <c r="K382" s="14">
        <v>-0.24255257792790033</v>
      </c>
      <c r="L382" s="14"/>
      <c r="M382" s="14"/>
      <c r="N382" s="16">
        <v>2.0506901897449121E-6</v>
      </c>
      <c r="O382" s="16"/>
      <c r="P382" s="16"/>
      <c r="Q382" s="3"/>
      <c r="R382" s="1"/>
      <c r="S382" s="1" t="s">
        <v>432</v>
      </c>
      <c r="T382" s="33" t="s">
        <v>780</v>
      </c>
      <c r="U382" s="1">
        <v>1.98</v>
      </c>
      <c r="V382" s="1"/>
      <c r="W382" s="1">
        <v>75.900000000000006</v>
      </c>
      <c r="X382" s="1"/>
      <c r="Y382" s="1"/>
      <c r="Z382" s="1"/>
      <c r="AA382" s="14"/>
      <c r="AB382" s="14"/>
      <c r="AC382" s="3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s="41" customFormat="1" x14ac:dyDescent="0.2">
      <c r="A383" s="3"/>
      <c r="B383" s="1"/>
      <c r="C383" s="1"/>
      <c r="D383" s="1" t="s">
        <v>781</v>
      </c>
      <c r="E383" s="1">
        <v>563.11999999999989</v>
      </c>
      <c r="F383" s="1"/>
      <c r="G383" s="33">
        <v>0.56311999999999984</v>
      </c>
      <c r="H383" s="1"/>
      <c r="I383" s="15">
        <v>663.83382155840866</v>
      </c>
      <c r="J383" s="15"/>
      <c r="K383" s="14">
        <v>-0.27808627952575066</v>
      </c>
      <c r="L383" s="14"/>
      <c r="M383" s="14"/>
      <c r="N383" s="16">
        <v>1.9161743369953709E-6</v>
      </c>
      <c r="O383" s="16"/>
      <c r="P383" s="16"/>
      <c r="Q383" s="3"/>
      <c r="R383" s="1"/>
      <c r="S383" s="1" t="s">
        <v>432</v>
      </c>
      <c r="T383" s="33" t="s">
        <v>782</v>
      </c>
      <c r="U383" s="1">
        <v>1.98</v>
      </c>
      <c r="V383" s="1"/>
      <c r="W383" s="1">
        <v>39.4</v>
      </c>
      <c r="X383" s="1"/>
      <c r="Y383" s="1"/>
      <c r="Z383" s="1"/>
      <c r="AA383" s="14"/>
      <c r="AB383" s="14"/>
      <c r="AC383" s="3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</row>
    <row r="384" spans="1:40" s="41" customFormat="1" x14ac:dyDescent="0.2">
      <c r="A384" s="3"/>
      <c r="B384" s="1"/>
      <c r="C384" s="1"/>
      <c r="D384" s="1" t="s">
        <v>783</v>
      </c>
      <c r="E384" s="1">
        <v>563.37999999999988</v>
      </c>
      <c r="F384" s="1"/>
      <c r="G384" s="33">
        <v>0.56337999999999988</v>
      </c>
      <c r="H384" s="1"/>
      <c r="I384" s="15">
        <v>1172.8514472649399</v>
      </c>
      <c r="J384" s="15"/>
      <c r="K384" s="14">
        <v>-6.6833655552597335E-2</v>
      </c>
      <c r="L384" s="14"/>
      <c r="M384" s="14"/>
      <c r="N384" s="16">
        <v>3.2425126317832523E-6</v>
      </c>
      <c r="O384" s="16"/>
      <c r="P384" s="16"/>
      <c r="Q384" s="3"/>
      <c r="R384" s="1"/>
      <c r="S384" s="1" t="s">
        <v>432</v>
      </c>
      <c r="T384" s="33" t="s">
        <v>784</v>
      </c>
      <c r="U384" s="1">
        <v>1.98</v>
      </c>
      <c r="V384" s="1"/>
      <c r="W384" s="1">
        <v>50.7</v>
      </c>
      <c r="X384" s="1"/>
      <c r="Y384" s="1"/>
      <c r="Z384" s="1"/>
      <c r="AA384" s="14"/>
      <c r="AB384" s="14"/>
      <c r="AC384" s="3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s="41" customFormat="1" x14ac:dyDescent="0.2">
      <c r="A385" s="3"/>
      <c r="B385" s="1"/>
      <c r="C385" s="1"/>
      <c r="D385" s="1" t="s">
        <v>785</v>
      </c>
      <c r="E385" s="1">
        <v>563.63999999999987</v>
      </c>
      <c r="F385" s="1"/>
      <c r="G385" s="33">
        <v>0.56363999999999992</v>
      </c>
      <c r="H385" s="1"/>
      <c r="I385" s="15">
        <v>409.3064628252003</v>
      </c>
      <c r="J385" s="15"/>
      <c r="K385" s="14">
        <v>-0.30672391382254899</v>
      </c>
      <c r="L385" s="14"/>
      <c r="M385" s="14"/>
      <c r="N385" s="16">
        <v>1.1143088798343289E-6</v>
      </c>
      <c r="O385" s="16"/>
      <c r="P385" s="16"/>
      <c r="Q385" s="3"/>
      <c r="R385" s="1"/>
      <c r="S385" s="1" t="s">
        <v>432</v>
      </c>
      <c r="T385" s="33" t="s">
        <v>786</v>
      </c>
      <c r="U385" s="1">
        <v>1.98</v>
      </c>
      <c r="V385" s="1"/>
      <c r="W385" s="1">
        <v>35.5</v>
      </c>
      <c r="X385" s="1"/>
      <c r="Y385" s="1"/>
      <c r="Z385" s="1"/>
      <c r="AA385" s="14"/>
      <c r="AB385" s="14"/>
      <c r="AC385" s="3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s="41" customFormat="1" x14ac:dyDescent="0.2">
      <c r="A386" s="3"/>
      <c r="B386" s="1"/>
      <c r="C386" s="1"/>
      <c r="D386" s="1" t="s">
        <v>787</v>
      </c>
      <c r="E386" s="1">
        <v>563.89999999999986</v>
      </c>
      <c r="F386" s="1"/>
      <c r="G386" s="33">
        <v>0.56389999999999985</v>
      </c>
      <c r="H386" s="1"/>
      <c r="I386" s="15">
        <v>408.70161352443677</v>
      </c>
      <c r="J386" s="15"/>
      <c r="K386" s="14">
        <v>-0.23272116396364151</v>
      </c>
      <c r="L386" s="14"/>
      <c r="M386" s="14"/>
      <c r="N386" s="16">
        <v>1.135818648815339E-6</v>
      </c>
      <c r="O386" s="16"/>
      <c r="P386" s="16"/>
      <c r="Q386" s="3"/>
      <c r="R386" s="1"/>
      <c r="S386" s="1" t="s">
        <v>432</v>
      </c>
      <c r="T386" s="33" t="s">
        <v>788</v>
      </c>
      <c r="U386" s="1">
        <v>1.98</v>
      </c>
      <c r="V386" s="1"/>
      <c r="W386" s="1"/>
      <c r="X386" s="1"/>
      <c r="Y386" s="1"/>
      <c r="Z386" s="1"/>
      <c r="AA386" s="14">
        <v>0.45187238641308802</v>
      </c>
      <c r="AB386" s="14">
        <v>0.106283253583356</v>
      </c>
      <c r="AC386" s="3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x14ac:dyDescent="0.2">
      <c r="D387" s="1" t="s">
        <v>789</v>
      </c>
      <c r="E387" s="1">
        <v>564.15999999999985</v>
      </c>
      <c r="G387" s="33">
        <v>0.56415999999999988</v>
      </c>
      <c r="I387" s="15">
        <v>236.85316209040354</v>
      </c>
      <c r="J387" s="15"/>
      <c r="K387" s="14">
        <v>0.106473365996749</v>
      </c>
      <c r="L387" s="14"/>
      <c r="M387" s="14"/>
      <c r="N387" s="16">
        <v>6.3531219778102829E-7</v>
      </c>
      <c r="O387" s="16"/>
      <c r="P387" s="16"/>
      <c r="S387" s="1" t="s">
        <v>432</v>
      </c>
      <c r="T387" s="33" t="s">
        <v>790</v>
      </c>
      <c r="U387" s="1">
        <v>1.98</v>
      </c>
      <c r="W387" s="1">
        <v>17.899999999999999</v>
      </c>
      <c r="AA387" s="14"/>
      <c r="AB387" s="14"/>
    </row>
    <row r="388" spans="1:40" x14ac:dyDescent="0.2">
      <c r="D388" s="1" t="s">
        <v>791</v>
      </c>
      <c r="E388" s="1">
        <v>564.41999999999985</v>
      </c>
      <c r="G388" s="33">
        <v>0.56441999999999981</v>
      </c>
      <c r="I388" s="15">
        <v>213.93080443686529</v>
      </c>
      <c r="J388" s="15"/>
      <c r="K388" s="14">
        <v>-4.1036618475133665E-2</v>
      </c>
      <c r="L388" s="14"/>
      <c r="M388" s="14"/>
      <c r="N388" s="16">
        <v>5.699496785764696E-7</v>
      </c>
      <c r="O388" s="16"/>
      <c r="P388" s="16"/>
      <c r="S388" s="1" t="s">
        <v>432</v>
      </c>
      <c r="T388" s="33" t="s">
        <v>792</v>
      </c>
      <c r="U388" s="1">
        <v>1.98</v>
      </c>
      <c r="W388" s="1">
        <v>15.4</v>
      </c>
      <c r="AA388" s="14"/>
      <c r="AB388" s="14"/>
    </row>
    <row r="389" spans="1:40" x14ac:dyDescent="0.2">
      <c r="D389" s="1" t="s">
        <v>793</v>
      </c>
      <c r="E389" s="1">
        <v>564.67999999999984</v>
      </c>
      <c r="G389" s="33">
        <v>0.56467999999999985</v>
      </c>
      <c r="I389" s="15">
        <v>287.81796754536396</v>
      </c>
      <c r="J389" s="15"/>
      <c r="K389" s="14">
        <v>0.21117167582361365</v>
      </c>
      <c r="L389" s="14"/>
      <c r="M389" s="14"/>
      <c r="N389" s="16">
        <v>7.8678489078343683E-7</v>
      </c>
      <c r="O389" s="16"/>
      <c r="P389" s="16"/>
      <c r="R389" s="33"/>
      <c r="S389" s="1" t="s">
        <v>432</v>
      </c>
      <c r="T389" s="33" t="s">
        <v>794</v>
      </c>
      <c r="U389" s="1">
        <v>1.98</v>
      </c>
      <c r="W389" s="1">
        <v>43.2</v>
      </c>
      <c r="AA389" s="14"/>
      <c r="AB389" s="14"/>
      <c r="AH389" s="13"/>
    </row>
    <row r="390" spans="1:40" x14ac:dyDescent="0.2">
      <c r="D390" s="1" t="s">
        <v>795</v>
      </c>
      <c r="E390" s="1">
        <v>564.93999999999983</v>
      </c>
      <c r="G390" s="33">
        <v>0.56493999999999978</v>
      </c>
      <c r="I390" s="15">
        <v>183.51106350511594</v>
      </c>
      <c r="J390" s="15"/>
      <c r="K390" s="14"/>
      <c r="L390" s="14"/>
      <c r="M390" s="14"/>
      <c r="N390" s="16">
        <v>5.7886191423946341E-7</v>
      </c>
      <c r="O390" s="16"/>
      <c r="P390" s="16"/>
      <c r="R390" s="33"/>
      <c r="S390" s="1" t="s">
        <v>432</v>
      </c>
      <c r="T390" s="33" t="s">
        <v>796</v>
      </c>
      <c r="U390" s="1">
        <v>1.98</v>
      </c>
      <c r="W390" s="1">
        <v>10.199999999999999</v>
      </c>
      <c r="AA390" s="14"/>
      <c r="AB390" s="14"/>
      <c r="AH390" s="13"/>
    </row>
    <row r="391" spans="1:40" x14ac:dyDescent="0.2">
      <c r="D391" s="1" t="s">
        <v>797</v>
      </c>
      <c r="E391" s="1">
        <v>565.19999999999982</v>
      </c>
      <c r="G391" s="33">
        <v>0.56519999999999981</v>
      </c>
      <c r="I391" s="15">
        <v>138.74363270034448</v>
      </c>
      <c r="J391" s="15"/>
      <c r="K391" s="14">
        <v>-0.16823672423727432</v>
      </c>
      <c r="L391" s="14"/>
      <c r="M391" s="14"/>
      <c r="N391" s="16">
        <v>3.7365362891637926E-7</v>
      </c>
      <c r="O391" s="16"/>
      <c r="P391" s="16"/>
      <c r="R391" s="33"/>
      <c r="S391" s="1" t="s">
        <v>432</v>
      </c>
      <c r="T391" s="33" t="s">
        <v>798</v>
      </c>
      <c r="U391" s="1">
        <v>1.98</v>
      </c>
      <c r="W391" s="1">
        <v>20.6</v>
      </c>
      <c r="AA391" s="14"/>
      <c r="AB391" s="14"/>
      <c r="AH391" s="13"/>
    </row>
    <row r="392" spans="1:40" x14ac:dyDescent="0.2">
      <c r="D392" s="1" t="s">
        <v>799</v>
      </c>
      <c r="E392" s="1">
        <v>565.45999999999981</v>
      </c>
      <c r="G392" s="33">
        <v>0.56545999999999985</v>
      </c>
      <c r="I392" s="15">
        <v>215.31867177716092</v>
      </c>
      <c r="J392" s="15"/>
      <c r="K392" s="14">
        <v>2.8782907688663002E-2</v>
      </c>
      <c r="L392" s="14"/>
      <c r="M392" s="14"/>
      <c r="N392" s="16">
        <v>6.3209870860617609E-7</v>
      </c>
      <c r="O392" s="16"/>
      <c r="P392" s="16"/>
      <c r="R392" s="33"/>
      <c r="S392" s="1" t="s">
        <v>432</v>
      </c>
      <c r="T392" s="33" t="s">
        <v>800</v>
      </c>
      <c r="U392" s="1">
        <v>1.98</v>
      </c>
      <c r="AA392" s="14">
        <v>0.73656055919024699</v>
      </c>
      <c r="AB392" s="14">
        <v>0.130071170557847</v>
      </c>
      <c r="AH392" s="13"/>
    </row>
    <row r="393" spans="1:40" x14ac:dyDescent="0.2">
      <c r="D393" s="1" t="s">
        <v>801</v>
      </c>
      <c r="E393" s="1">
        <v>565.7199999999998</v>
      </c>
      <c r="G393" s="33">
        <v>0.56571999999999978</v>
      </c>
      <c r="I393" s="15">
        <v>523.60459876728316</v>
      </c>
      <c r="J393" s="15"/>
      <c r="K393" s="14">
        <v>0.13861553856463599</v>
      </c>
      <c r="L393" s="14"/>
      <c r="M393" s="14"/>
      <c r="N393" s="16">
        <v>1.5375160387563812E-6</v>
      </c>
      <c r="O393" s="16"/>
      <c r="P393" s="16"/>
      <c r="R393" s="33"/>
      <c r="S393" s="1" t="s">
        <v>432</v>
      </c>
      <c r="T393" s="33" t="s">
        <v>802</v>
      </c>
      <c r="U393" s="1">
        <v>1.98</v>
      </c>
      <c r="W393" s="1">
        <v>22.3</v>
      </c>
      <c r="AA393" s="14"/>
      <c r="AB393" s="14"/>
      <c r="AH393" s="13"/>
    </row>
    <row r="394" spans="1:40" x14ac:dyDescent="0.2">
      <c r="D394" s="1" t="s">
        <v>803</v>
      </c>
      <c r="E394" s="1">
        <v>565.97999999999979</v>
      </c>
      <c r="G394" s="33">
        <v>0.56597999999999982</v>
      </c>
      <c r="I394" s="15">
        <v>108.05074594392643</v>
      </c>
      <c r="J394" s="15"/>
      <c r="K394" s="14">
        <v>-0.320617826814383</v>
      </c>
      <c r="L394" s="14"/>
      <c r="M394" s="14"/>
      <c r="N394" s="16">
        <v>3.0417008935913743E-7</v>
      </c>
      <c r="O394" s="16"/>
      <c r="P394" s="16"/>
      <c r="R394" s="33"/>
      <c r="S394" s="1" t="s">
        <v>432</v>
      </c>
      <c r="T394" s="33" t="s">
        <v>804</v>
      </c>
      <c r="U394" s="1">
        <v>1.98</v>
      </c>
      <c r="W394" s="1">
        <v>7.7</v>
      </c>
      <c r="AA394" s="14"/>
      <c r="AB394" s="14"/>
      <c r="AH394" s="13"/>
    </row>
    <row r="395" spans="1:40" x14ac:dyDescent="0.2">
      <c r="D395" s="1" t="s">
        <v>805</v>
      </c>
      <c r="E395" s="1">
        <v>566.23999999999978</v>
      </c>
      <c r="G395" s="33">
        <v>0.56623999999999974</v>
      </c>
      <c r="I395" s="15">
        <v>89.732236824996789</v>
      </c>
      <c r="J395" s="15"/>
      <c r="K395" s="14">
        <v>-0.46983645761191434</v>
      </c>
      <c r="L395" s="14"/>
      <c r="M395" s="14"/>
      <c r="N395" s="16">
        <v>2.5392497008300104E-7</v>
      </c>
      <c r="O395" s="16"/>
      <c r="P395" s="16"/>
      <c r="R395" s="33"/>
      <c r="S395" s="1" t="s">
        <v>432</v>
      </c>
      <c r="T395" s="33" t="s">
        <v>806</v>
      </c>
      <c r="U395" s="1">
        <v>1.98</v>
      </c>
      <c r="W395" s="1">
        <v>21.5</v>
      </c>
      <c r="AA395" s="14"/>
      <c r="AB395" s="14"/>
      <c r="AH395" s="13"/>
    </row>
    <row r="396" spans="1:40" x14ac:dyDescent="0.2">
      <c r="D396" s="1" t="s">
        <v>807</v>
      </c>
      <c r="E396" s="1">
        <v>566.49999999999977</v>
      </c>
      <c r="G396" s="33">
        <v>0.56649999999999978</v>
      </c>
      <c r="I396" s="15">
        <v>116.02294907626178</v>
      </c>
      <c r="J396" s="15"/>
      <c r="K396" s="14">
        <v>-0.54284136623303447</v>
      </c>
      <c r="L396" s="28"/>
      <c r="M396" s="28"/>
      <c r="N396" s="16">
        <v>3.2973573628293185E-7</v>
      </c>
      <c r="O396" s="16"/>
      <c r="P396" s="16"/>
      <c r="R396" s="33"/>
      <c r="S396" s="1" t="s">
        <v>432</v>
      </c>
      <c r="T396" s="1" t="s">
        <v>808</v>
      </c>
      <c r="U396" s="1">
        <v>1.98</v>
      </c>
      <c r="W396" s="1">
        <v>5.9</v>
      </c>
      <c r="AA396" s="14"/>
      <c r="AB396" s="14"/>
      <c r="AH396" s="13"/>
    </row>
    <row r="397" spans="1:40" x14ac:dyDescent="0.2">
      <c r="D397" s="1" t="s">
        <v>809</v>
      </c>
      <c r="E397" s="1">
        <v>566.75999999999976</v>
      </c>
      <c r="G397" s="33">
        <v>0.56675999999999971</v>
      </c>
      <c r="I397" s="15">
        <v>90.532005653590616</v>
      </c>
      <c r="J397" s="15"/>
      <c r="K397" s="14">
        <v>-0.30224466300884401</v>
      </c>
      <c r="L397" s="14"/>
      <c r="M397" s="14"/>
      <c r="N397" s="16">
        <v>2.971280090943323E-7</v>
      </c>
      <c r="O397" s="16"/>
      <c r="P397" s="16"/>
      <c r="R397" s="33"/>
      <c r="S397" s="1" t="s">
        <v>432</v>
      </c>
      <c r="T397" s="1" t="s">
        <v>810</v>
      </c>
      <c r="U397" s="1">
        <v>1.98</v>
      </c>
      <c r="W397" s="1">
        <v>15.2</v>
      </c>
      <c r="AA397" s="14"/>
      <c r="AB397" s="14"/>
      <c r="AH397" s="13"/>
    </row>
    <row r="398" spans="1:40" x14ac:dyDescent="0.2">
      <c r="D398" s="1" t="s">
        <v>811</v>
      </c>
      <c r="E398" s="1">
        <v>567.01999999999975</v>
      </c>
      <c r="G398" s="33">
        <v>0.56701999999999975</v>
      </c>
      <c r="I398" s="15">
        <v>152.72292156011321</v>
      </c>
      <c r="J398" s="15"/>
      <c r="K398" s="14">
        <v>-0.43568110033494262</v>
      </c>
      <c r="L398" s="14"/>
      <c r="M398" s="14"/>
      <c r="N398" s="16">
        <v>4.6517840242087412E-7</v>
      </c>
      <c r="O398" s="16"/>
      <c r="P398" s="16"/>
      <c r="R398" s="33"/>
      <c r="S398" s="1" t="s">
        <v>432</v>
      </c>
      <c r="T398" s="1" t="s">
        <v>812</v>
      </c>
      <c r="U398" s="1">
        <v>1.98</v>
      </c>
      <c r="W398" s="1">
        <v>9.6</v>
      </c>
      <c r="AA398" s="14"/>
      <c r="AB398" s="14"/>
      <c r="AH398" s="13"/>
    </row>
    <row r="399" spans="1:40" x14ac:dyDescent="0.2">
      <c r="D399" s="1" t="s">
        <v>813</v>
      </c>
      <c r="E399" s="1">
        <v>567.27999999999975</v>
      </c>
      <c r="G399" s="33">
        <v>0.56727999999999978</v>
      </c>
      <c r="I399" s="15">
        <v>232.27270939875575</v>
      </c>
      <c r="J399" s="15"/>
      <c r="K399" s="14">
        <v>-0.10692886855251349</v>
      </c>
      <c r="L399" s="14"/>
      <c r="M399" s="14"/>
      <c r="N399" s="16">
        <v>7.6596969779888954E-7</v>
      </c>
      <c r="O399" s="16"/>
      <c r="P399" s="16"/>
      <c r="R399" s="33"/>
      <c r="S399" s="1" t="s">
        <v>432</v>
      </c>
      <c r="T399" s="1" t="s">
        <v>814</v>
      </c>
      <c r="U399" s="1">
        <v>1.98</v>
      </c>
      <c r="W399" s="1">
        <v>17.399999999999999</v>
      </c>
      <c r="AA399" s="14"/>
      <c r="AB399" s="14"/>
      <c r="AH399" s="13"/>
    </row>
    <row r="400" spans="1:40" x14ac:dyDescent="0.2">
      <c r="D400" s="1" t="s">
        <v>815</v>
      </c>
      <c r="E400" s="1">
        <v>567.79999999999973</v>
      </c>
      <c r="G400" s="33">
        <v>0.56779999999999975</v>
      </c>
      <c r="I400" s="15">
        <v>117.0481716377883</v>
      </c>
      <c r="J400" s="15"/>
      <c r="K400" s="14">
        <v>-0.23330039742499301</v>
      </c>
      <c r="L400" s="14"/>
      <c r="M400" s="14"/>
      <c r="N400" s="16">
        <v>6.3802530567822645E-7</v>
      </c>
      <c r="O400" s="16"/>
      <c r="P400" s="16"/>
      <c r="R400" s="33"/>
      <c r="S400" s="1" t="s">
        <v>432</v>
      </c>
      <c r="T400" s="1" t="s">
        <v>816</v>
      </c>
      <c r="U400" s="1">
        <v>1.98</v>
      </c>
      <c r="W400" s="1">
        <v>7.2</v>
      </c>
      <c r="AA400" s="14"/>
      <c r="AB400" s="14"/>
      <c r="AH400" s="13"/>
    </row>
    <row r="401" spans="4:34" x14ac:dyDescent="0.2">
      <c r="D401" s="1" t="s">
        <v>817</v>
      </c>
      <c r="E401" s="1">
        <v>568.05999999999972</v>
      </c>
      <c r="G401" s="33">
        <v>0.56805999999999968</v>
      </c>
      <c r="I401" s="15">
        <v>95.480237920167099</v>
      </c>
      <c r="J401" s="15"/>
      <c r="K401" s="14">
        <v>-0.25172452242242149</v>
      </c>
      <c r="L401" s="14"/>
      <c r="M401" s="14"/>
      <c r="N401" s="16">
        <v>4.5855561204873654E-7</v>
      </c>
      <c r="O401" s="16"/>
      <c r="P401" s="16"/>
      <c r="R401" s="33"/>
      <c r="S401" s="1" t="s">
        <v>432</v>
      </c>
      <c r="T401" s="1" t="s">
        <v>818</v>
      </c>
      <c r="U401" s="1">
        <v>1.98</v>
      </c>
      <c r="W401" s="1">
        <v>26</v>
      </c>
      <c r="AA401" s="14"/>
      <c r="AB401" s="14"/>
      <c r="AH401" s="13"/>
    </row>
    <row r="402" spans="4:34" x14ac:dyDescent="0.2">
      <c r="D402" s="1" t="s">
        <v>819</v>
      </c>
      <c r="E402" s="1">
        <v>568.31999999999971</v>
      </c>
      <c r="G402" s="33">
        <v>0.56831999999999971</v>
      </c>
      <c r="I402" s="15">
        <v>173.58912388232926</v>
      </c>
      <c r="J402" s="15"/>
      <c r="K402" s="14"/>
      <c r="L402" s="14"/>
      <c r="M402" s="14"/>
      <c r="N402" s="16">
        <v>8.8912955353955251E-7</v>
      </c>
      <c r="O402" s="16"/>
      <c r="P402" s="16"/>
      <c r="R402" s="33"/>
      <c r="S402" s="1" t="s">
        <v>432</v>
      </c>
      <c r="T402" s="1" t="s">
        <v>820</v>
      </c>
      <c r="U402" s="1">
        <v>1.98</v>
      </c>
      <c r="W402" s="1">
        <v>14.6</v>
      </c>
      <c r="AA402" s="14"/>
      <c r="AB402" s="14"/>
      <c r="AH402" s="13"/>
    </row>
    <row r="403" spans="4:34" x14ac:dyDescent="0.2">
      <c r="D403" s="1" t="s">
        <v>821</v>
      </c>
      <c r="E403" s="1">
        <v>568.5799999999997</v>
      </c>
      <c r="G403" s="33">
        <v>0.56857999999999975</v>
      </c>
      <c r="I403" s="15">
        <v>179.34627528737988</v>
      </c>
      <c r="J403" s="15"/>
      <c r="K403" s="14">
        <v>-0.235714316005742</v>
      </c>
      <c r="L403" s="14"/>
      <c r="M403" s="14"/>
      <c r="N403" s="16">
        <v>9.9236593885673457E-7</v>
      </c>
      <c r="O403" s="16"/>
      <c r="P403" s="16"/>
      <c r="R403" s="33"/>
      <c r="S403" s="1" t="s">
        <v>432</v>
      </c>
      <c r="T403" s="1" t="s">
        <v>822</v>
      </c>
      <c r="U403" s="1">
        <v>1.98</v>
      </c>
      <c r="W403" s="1">
        <v>6</v>
      </c>
      <c r="AA403" s="14"/>
      <c r="AB403" s="14"/>
      <c r="AH403" s="13"/>
    </row>
    <row r="404" spans="4:34" x14ac:dyDescent="0.2">
      <c r="D404" s="1" t="s">
        <v>823</v>
      </c>
      <c r="E404" s="1">
        <v>568.83999999999969</v>
      </c>
      <c r="G404" s="33">
        <v>0.56883999999999968</v>
      </c>
      <c r="I404" s="15">
        <v>323.10427735916699</v>
      </c>
      <c r="J404" s="15"/>
      <c r="K404" s="14">
        <v>-0.12909720426931148</v>
      </c>
      <c r="L404" s="14"/>
      <c r="M404" s="14"/>
      <c r="N404" s="16">
        <v>1.7331744765015572E-6</v>
      </c>
      <c r="O404" s="16"/>
      <c r="P404" s="16"/>
      <c r="R404" s="33"/>
      <c r="S404" s="1" t="s">
        <v>432</v>
      </c>
      <c r="T404" s="1" t="s">
        <v>824</v>
      </c>
      <c r="U404" s="1">
        <v>1.98</v>
      </c>
      <c r="W404" s="1">
        <v>7.9</v>
      </c>
      <c r="AA404" s="14"/>
      <c r="AB404" s="14"/>
      <c r="AH404" s="13"/>
    </row>
    <row r="405" spans="4:34" x14ac:dyDescent="0.2">
      <c r="D405" s="1" t="s">
        <v>825</v>
      </c>
      <c r="E405" s="1">
        <v>569.09999999999968</v>
      </c>
      <c r="G405" s="33">
        <v>0.56909999999999972</v>
      </c>
      <c r="I405" s="15">
        <v>394.25085398158308</v>
      </c>
      <c r="J405" s="15"/>
      <c r="K405" s="14">
        <v>-0.53372926299550749</v>
      </c>
      <c r="L405" s="14"/>
      <c r="M405" s="14"/>
      <c r="N405" s="16">
        <v>1.9727606305325615E-6</v>
      </c>
      <c r="O405" s="16"/>
      <c r="P405" s="16"/>
      <c r="R405" s="33"/>
      <c r="S405" s="1" t="s">
        <v>432</v>
      </c>
      <c r="T405" s="1" t="s">
        <v>826</v>
      </c>
      <c r="U405" s="1">
        <v>1.98</v>
      </c>
      <c r="W405" s="1">
        <v>5.5</v>
      </c>
      <c r="AA405" s="14"/>
      <c r="AB405" s="14"/>
      <c r="AH405" s="13"/>
    </row>
    <row r="406" spans="4:34" x14ac:dyDescent="0.2">
      <c r="D406" s="1" t="s">
        <v>827</v>
      </c>
      <c r="E406" s="1">
        <v>569.35999999999967</v>
      </c>
      <c r="G406" s="33">
        <v>0.56935999999999964</v>
      </c>
      <c r="I406" s="15">
        <v>252.80417935743753</v>
      </c>
      <c r="J406" s="15"/>
      <c r="K406" s="14">
        <v>-0.1001699304963995</v>
      </c>
      <c r="L406" s="14"/>
      <c r="M406" s="14"/>
      <c r="N406" s="16">
        <v>1.3311457028535581E-6</v>
      </c>
      <c r="O406" s="16"/>
      <c r="P406" s="16"/>
      <c r="R406" s="33"/>
      <c r="S406" s="1" t="s">
        <v>432</v>
      </c>
      <c r="T406" s="1" t="s">
        <v>828</v>
      </c>
      <c r="U406" s="1">
        <v>1.98</v>
      </c>
      <c r="W406" s="1">
        <v>8.5</v>
      </c>
      <c r="AA406" s="14"/>
      <c r="AB406" s="14"/>
      <c r="AH406" s="13"/>
    </row>
    <row r="407" spans="4:34" x14ac:dyDescent="0.2">
      <c r="D407" s="1" t="s">
        <v>829</v>
      </c>
      <c r="E407" s="1">
        <v>569.61999999999966</v>
      </c>
      <c r="G407" s="33">
        <v>0.56961999999999968</v>
      </c>
      <c r="I407" s="15">
        <v>182.11408267006078</v>
      </c>
      <c r="J407" s="15"/>
      <c r="K407" s="14">
        <v>-0.42877682380149967</v>
      </c>
      <c r="L407" s="14"/>
      <c r="M407" s="14"/>
      <c r="N407" s="16">
        <v>1.0599637908857825E-6</v>
      </c>
      <c r="O407" s="16"/>
      <c r="P407" s="16"/>
      <c r="R407" s="33"/>
      <c r="S407" s="1" t="s">
        <v>432</v>
      </c>
      <c r="T407" s="1" t="s">
        <v>830</v>
      </c>
      <c r="U407" s="1">
        <v>1.98</v>
      </c>
      <c r="W407" s="1">
        <v>7.1</v>
      </c>
      <c r="AA407" s="14"/>
      <c r="AB407" s="14"/>
      <c r="AH407" s="13"/>
    </row>
    <row r="408" spans="4:34" x14ac:dyDescent="0.2">
      <c r="D408" s="1" t="s">
        <v>831</v>
      </c>
      <c r="E408" s="1">
        <v>570.13999999999965</v>
      </c>
      <c r="G408" s="33">
        <v>0.57013999999999965</v>
      </c>
      <c r="I408" s="15">
        <v>770.56279301203654</v>
      </c>
      <c r="J408" s="15"/>
      <c r="K408" s="14">
        <v>-0.79297275214733554</v>
      </c>
      <c r="L408" s="14"/>
      <c r="M408" s="14"/>
      <c r="N408" s="16">
        <v>1.0663813182699337E-5</v>
      </c>
      <c r="O408" s="16"/>
      <c r="P408" s="16"/>
      <c r="R408" s="33"/>
      <c r="S408" s="1" t="s">
        <v>432</v>
      </c>
      <c r="T408" s="1" t="s">
        <v>832</v>
      </c>
      <c r="U408" s="1">
        <v>1.98</v>
      </c>
      <c r="W408" s="1">
        <v>12.1</v>
      </c>
      <c r="AA408" s="14"/>
      <c r="AB408" s="14"/>
      <c r="AH408" s="13"/>
    </row>
    <row r="409" spans="4:34" x14ac:dyDescent="0.2">
      <c r="D409" s="1" t="s">
        <v>833</v>
      </c>
      <c r="E409" s="1">
        <v>570.65999999999963</v>
      </c>
      <c r="G409" s="33">
        <v>0.57065999999999961</v>
      </c>
      <c r="I409" s="15">
        <v>156.71967239845824</v>
      </c>
      <c r="J409" s="15"/>
      <c r="K409" s="14">
        <v>-0.9508028556091459</v>
      </c>
      <c r="L409" s="14"/>
      <c r="M409" s="14"/>
      <c r="N409" s="16">
        <v>7.4415567408033805E-7</v>
      </c>
      <c r="O409" s="16"/>
      <c r="P409" s="16"/>
      <c r="R409" s="33"/>
      <c r="S409" s="1" t="s">
        <v>432</v>
      </c>
      <c r="T409" s="1" t="s">
        <v>834</v>
      </c>
      <c r="U409" s="1">
        <v>1.98</v>
      </c>
      <c r="W409" s="1">
        <v>6.6</v>
      </c>
      <c r="AA409" s="14"/>
      <c r="AB409" s="14"/>
      <c r="AH409" s="13"/>
    </row>
    <row r="410" spans="4:34" x14ac:dyDescent="0.2">
      <c r="D410" s="1" t="s">
        <v>835</v>
      </c>
      <c r="E410" s="1">
        <v>570.91999999999962</v>
      </c>
      <c r="G410" s="33">
        <v>0.57091999999999965</v>
      </c>
      <c r="I410" s="15">
        <v>117.0684971246085</v>
      </c>
      <c r="J410" s="15"/>
      <c r="K410" s="14">
        <v>-0.73253439041838864</v>
      </c>
      <c r="L410" s="14"/>
      <c r="M410" s="14"/>
      <c r="N410" s="16">
        <v>5.4806130769721519E-7</v>
      </c>
      <c r="O410" s="16"/>
      <c r="P410" s="16"/>
      <c r="R410" s="33"/>
      <c r="S410" s="1" t="s">
        <v>432</v>
      </c>
      <c r="T410" s="1" t="s">
        <v>836</v>
      </c>
      <c r="U410" s="1">
        <v>1.98</v>
      </c>
      <c r="W410" s="1">
        <v>8.6999999999999993</v>
      </c>
      <c r="AA410" s="14"/>
      <c r="AB410" s="14"/>
      <c r="AH410" s="13"/>
    </row>
    <row r="411" spans="4:34" x14ac:dyDescent="0.2">
      <c r="D411" s="1" t="s">
        <v>837</v>
      </c>
      <c r="E411" s="1">
        <v>571.17999999999961</v>
      </c>
      <c r="G411" s="33">
        <v>0.57117999999999958</v>
      </c>
      <c r="I411" s="15">
        <v>67.37449362960443</v>
      </c>
      <c r="J411" s="15"/>
      <c r="K411" s="14">
        <v>-0.66671645707141247</v>
      </c>
      <c r="L411" s="14"/>
      <c r="M411" s="14"/>
      <c r="N411" s="16">
        <v>3.1554516637264545E-7</v>
      </c>
      <c r="O411" s="16"/>
      <c r="P411" s="16"/>
      <c r="R411" s="33"/>
      <c r="S411" s="1" t="s">
        <v>432</v>
      </c>
      <c r="T411" s="1" t="s">
        <v>838</v>
      </c>
      <c r="U411" s="1">
        <v>1.98</v>
      </c>
      <c r="W411" s="1">
        <v>7.9</v>
      </c>
      <c r="AA411" s="14"/>
      <c r="AB411" s="14"/>
      <c r="AH411" s="13"/>
    </row>
    <row r="412" spans="4:34" x14ac:dyDescent="0.2">
      <c r="D412" s="1" t="s">
        <v>839</v>
      </c>
      <c r="E412" s="1">
        <v>571.4399999999996</v>
      </c>
      <c r="G412" s="33">
        <v>0.57143999999999961</v>
      </c>
      <c r="I412" s="15">
        <v>123.36850651632847</v>
      </c>
      <c r="J412" s="15"/>
      <c r="K412" s="14"/>
      <c r="L412" s="14"/>
      <c r="M412" s="14"/>
      <c r="N412" s="16">
        <v>6.1201194554727429E-7</v>
      </c>
      <c r="O412" s="16"/>
      <c r="P412" s="16"/>
      <c r="R412" s="13" t="s">
        <v>840</v>
      </c>
      <c r="S412" s="1" t="s">
        <v>841</v>
      </c>
      <c r="T412" s="1" t="s">
        <v>842</v>
      </c>
      <c r="U412" s="1">
        <v>1.36</v>
      </c>
      <c r="Y412" s="14">
        <v>0.03</v>
      </c>
      <c r="Z412" s="14">
        <v>0.08</v>
      </c>
      <c r="AA412" s="14">
        <v>5.4609093095982678E-2</v>
      </c>
      <c r="AB412" s="14">
        <v>0.08</v>
      </c>
      <c r="AH412" s="13"/>
    </row>
    <row r="413" spans="4:34" x14ac:dyDescent="0.2">
      <c r="D413" s="1" t="s">
        <v>843</v>
      </c>
      <c r="E413" s="1">
        <v>571.69999999999959</v>
      </c>
      <c r="G413" s="33">
        <v>0.57169999999999954</v>
      </c>
      <c r="I413" s="15">
        <v>91.169749087562082</v>
      </c>
      <c r="J413" s="15"/>
      <c r="K413" s="14">
        <v>-0.70624369115140895</v>
      </c>
      <c r="L413" s="14"/>
      <c r="M413" s="14"/>
      <c r="N413" s="16">
        <v>4.3524116458293449E-7</v>
      </c>
      <c r="O413" s="16"/>
      <c r="P413" s="16"/>
      <c r="R413" s="1" t="s">
        <v>360</v>
      </c>
      <c r="S413" s="1" t="s">
        <v>841</v>
      </c>
      <c r="T413" s="1" t="s">
        <v>844</v>
      </c>
      <c r="U413" s="1">
        <v>1.36</v>
      </c>
      <c r="Y413" s="14">
        <v>0.08</v>
      </c>
      <c r="Z413" s="14">
        <v>0.08</v>
      </c>
      <c r="AA413" s="14">
        <v>0.10699010719233855</v>
      </c>
      <c r="AB413" s="14">
        <v>0.08</v>
      </c>
      <c r="AH413" s="13"/>
    </row>
    <row r="414" spans="4:34" x14ac:dyDescent="0.2">
      <c r="D414" s="1" t="s">
        <v>845</v>
      </c>
      <c r="E414" s="1">
        <v>571.95999999999958</v>
      </c>
      <c r="G414" s="33">
        <v>0.57195999999999958</v>
      </c>
      <c r="I414" s="15">
        <v>104.76825134478398</v>
      </c>
      <c r="J414" s="15"/>
      <c r="K414" s="14">
        <v>-0.77074875510678909</v>
      </c>
      <c r="L414" s="28"/>
      <c r="M414" s="28"/>
      <c r="N414" s="16">
        <v>5.7287272723854461E-7</v>
      </c>
      <c r="O414" s="16"/>
      <c r="P414" s="16"/>
      <c r="S414" s="1" t="s">
        <v>841</v>
      </c>
      <c r="T414" s="1" t="s">
        <v>846</v>
      </c>
      <c r="U414" s="1">
        <v>1.36</v>
      </c>
      <c r="Y414" s="14">
        <v>0.1</v>
      </c>
      <c r="Z414" s="14">
        <v>0.08</v>
      </c>
      <c r="AA414" s="14">
        <v>0.12401832460732985</v>
      </c>
      <c r="AB414" s="14">
        <v>0.08</v>
      </c>
      <c r="AH414" s="13"/>
    </row>
    <row r="415" spans="4:34" x14ac:dyDescent="0.2">
      <c r="D415" s="1" t="s">
        <v>847</v>
      </c>
      <c r="E415" s="1">
        <v>572.21999999999957</v>
      </c>
      <c r="G415" s="33">
        <v>0.57221999999999962</v>
      </c>
      <c r="I415" s="15">
        <v>102.93487828292196</v>
      </c>
      <c r="J415" s="15"/>
      <c r="K415" s="14">
        <v>-0.64522850040717905</v>
      </c>
      <c r="L415" s="14"/>
      <c r="M415" s="14"/>
      <c r="N415" s="16">
        <v>5.0651544845983012E-7</v>
      </c>
      <c r="O415" s="16"/>
      <c r="P415" s="16"/>
      <c r="S415" s="1" t="s">
        <v>841</v>
      </c>
      <c r="T415" s="1" t="s">
        <v>848</v>
      </c>
      <c r="U415" s="1">
        <v>1.36</v>
      </c>
      <c r="Y415" s="14">
        <v>0.09</v>
      </c>
      <c r="Z415" s="14">
        <v>0.08</v>
      </c>
      <c r="AA415" s="14">
        <v>0.12124942412236248</v>
      </c>
      <c r="AB415" s="14">
        <v>0.08</v>
      </c>
      <c r="AH415" s="13"/>
    </row>
    <row r="416" spans="4:34" x14ac:dyDescent="0.2">
      <c r="D416" s="1" t="s">
        <v>849</v>
      </c>
      <c r="E416" s="1">
        <v>572.47999999999956</v>
      </c>
      <c r="G416" s="33">
        <v>0.57247999999999954</v>
      </c>
      <c r="I416" s="15">
        <v>118.60560550988585</v>
      </c>
      <c r="J416" s="15"/>
      <c r="K416" s="14">
        <v>-0.76711563078807066</v>
      </c>
      <c r="L416" s="14"/>
      <c r="M416" s="14"/>
      <c r="N416" s="16">
        <v>5.4753974023023658E-7</v>
      </c>
      <c r="O416" s="16"/>
      <c r="P416" s="16"/>
      <c r="S416" s="1" t="s">
        <v>841</v>
      </c>
      <c r="T416" s="1" t="s">
        <v>850</v>
      </c>
      <c r="U416" s="1">
        <v>1.36</v>
      </c>
      <c r="Y416" s="14">
        <v>0.12</v>
      </c>
      <c r="Z416" s="14">
        <v>0.08</v>
      </c>
      <c r="AA416" s="14">
        <v>0.14929598788796367</v>
      </c>
      <c r="AB416" s="14">
        <v>0.08</v>
      </c>
      <c r="AH416" s="13"/>
    </row>
    <row r="417" spans="2:39" x14ac:dyDescent="0.2">
      <c r="D417" s="1" t="s">
        <v>851</v>
      </c>
      <c r="E417" s="1">
        <v>572.73999999999955</v>
      </c>
      <c r="G417" s="33">
        <v>0.57273999999999958</v>
      </c>
      <c r="I417" s="15">
        <v>134.77737306840643</v>
      </c>
      <c r="J417" s="15"/>
      <c r="K417" s="14">
        <v>-0.68061200568830704</v>
      </c>
      <c r="L417" s="14"/>
      <c r="M417" s="14"/>
      <c r="N417" s="16">
        <v>6.9119208475175659E-7</v>
      </c>
      <c r="O417" s="16"/>
      <c r="P417" s="16"/>
      <c r="S417" s="1" t="s">
        <v>841</v>
      </c>
      <c r="T417" s="1" t="s">
        <v>852</v>
      </c>
      <c r="U417" s="1">
        <v>1.36</v>
      </c>
      <c r="Y417" s="14">
        <v>0.04</v>
      </c>
      <c r="Z417" s="14">
        <v>0.08</v>
      </c>
      <c r="AA417" s="14">
        <v>6.1868321970082421E-2</v>
      </c>
      <c r="AB417" s="14">
        <v>0.08</v>
      </c>
      <c r="AH417" s="13"/>
    </row>
    <row r="418" spans="2:39" x14ac:dyDescent="0.2">
      <c r="D418" s="1" t="s">
        <v>853</v>
      </c>
      <c r="E418" s="1">
        <v>572.99999999999955</v>
      </c>
      <c r="G418" s="33">
        <v>0.57299999999999951</v>
      </c>
      <c r="I418" s="15">
        <v>128.7769108196394</v>
      </c>
      <c r="J418" s="15"/>
      <c r="K418" s="14"/>
      <c r="L418" s="14"/>
      <c r="M418" s="14"/>
      <c r="N418" s="16">
        <v>4.4231493974246527E-7</v>
      </c>
      <c r="O418" s="16"/>
      <c r="P418" s="16"/>
      <c r="S418" s="1" t="s">
        <v>841</v>
      </c>
      <c r="T418" s="1" t="s">
        <v>854</v>
      </c>
      <c r="U418" s="1">
        <v>1.42</v>
      </c>
      <c r="Y418" s="14">
        <v>-0.2</v>
      </c>
      <c r="Z418" s="14">
        <v>0.08</v>
      </c>
      <c r="AA418" s="14">
        <v>-0.18701550387596899</v>
      </c>
      <c r="AB418" s="14">
        <v>0.08</v>
      </c>
      <c r="AH418" s="13"/>
    </row>
    <row r="419" spans="2:39" x14ac:dyDescent="0.2">
      <c r="D419" s="1" t="s">
        <v>855</v>
      </c>
      <c r="E419" s="1">
        <v>573.25999999999954</v>
      </c>
      <c r="G419" s="33">
        <v>0.57325999999999955</v>
      </c>
      <c r="I419" s="15">
        <v>56.192831558241998</v>
      </c>
      <c r="J419" s="15"/>
      <c r="K419" s="14">
        <v>-0.64710499705279301</v>
      </c>
      <c r="L419" s="14"/>
      <c r="M419" s="14"/>
      <c r="N419" s="16">
        <v>2.1350390625397839E-7</v>
      </c>
      <c r="O419" s="16"/>
      <c r="P419" s="16"/>
      <c r="S419" s="1" t="s">
        <v>841</v>
      </c>
      <c r="T419" s="1" t="s">
        <v>856</v>
      </c>
      <c r="U419" s="1">
        <v>1.42</v>
      </c>
      <c r="Y419" s="14">
        <v>-0.28000000000000003</v>
      </c>
      <c r="Z419" s="14">
        <v>0.08</v>
      </c>
      <c r="AA419" s="14">
        <v>-0.28450844390832331</v>
      </c>
      <c r="AB419" s="14">
        <v>0.08</v>
      </c>
      <c r="AH419" s="13"/>
    </row>
    <row r="420" spans="2:39" x14ac:dyDescent="0.2">
      <c r="D420" s="1" t="s">
        <v>857</v>
      </c>
      <c r="E420" s="1">
        <v>573.51999999999953</v>
      </c>
      <c r="G420" s="33">
        <v>0.57351999999999947</v>
      </c>
      <c r="I420" s="15">
        <v>75.240799304608657</v>
      </c>
      <c r="J420" s="15"/>
      <c r="K420" s="14">
        <v>-0.75371135616282692</v>
      </c>
      <c r="L420" s="14"/>
      <c r="M420" s="14"/>
      <c r="N420" s="16">
        <v>4.0374419952448722E-7</v>
      </c>
      <c r="O420" s="16"/>
      <c r="P420" s="16"/>
      <c r="S420" s="1" t="s">
        <v>841</v>
      </c>
      <c r="T420" s="1" t="s">
        <v>858</v>
      </c>
      <c r="U420" s="1">
        <v>1.42</v>
      </c>
      <c r="Y420" s="14">
        <v>-0.27</v>
      </c>
      <c r="Z420" s="14">
        <v>0.1</v>
      </c>
      <c r="AA420" s="14">
        <v>-0.27272790055248619</v>
      </c>
      <c r="AB420" s="14">
        <v>0.1</v>
      </c>
      <c r="AC420" s="42"/>
      <c r="AH420" s="33"/>
      <c r="AI420" s="33"/>
      <c r="AJ420" s="33"/>
      <c r="AK420" s="33"/>
      <c r="AL420" s="33"/>
      <c r="AM420" s="33"/>
    </row>
    <row r="421" spans="2:39" x14ac:dyDescent="0.2">
      <c r="D421" s="1" t="s">
        <v>859</v>
      </c>
      <c r="E421" s="1">
        <v>573.77999999999952</v>
      </c>
      <c r="G421" s="33">
        <v>0.57377999999999951</v>
      </c>
      <c r="I421" s="15">
        <v>141.49472589004682</v>
      </c>
      <c r="J421" s="15"/>
      <c r="K421" s="14">
        <v>-0.54768730599682502</v>
      </c>
      <c r="L421" s="14"/>
      <c r="M421" s="14"/>
      <c r="N421" s="16">
        <v>5.1189578206760072E-7</v>
      </c>
      <c r="O421" s="16"/>
      <c r="P421" s="16"/>
      <c r="S421" s="1" t="s">
        <v>841</v>
      </c>
      <c r="T421" s="1" t="s">
        <v>860</v>
      </c>
      <c r="U421" s="1">
        <v>1.42</v>
      </c>
      <c r="Y421" s="14">
        <v>-0.24</v>
      </c>
      <c r="Z421" s="14">
        <v>0.08</v>
      </c>
      <c r="AA421" s="14">
        <v>-0.23170081967213113</v>
      </c>
      <c r="AB421" s="14">
        <v>0.08</v>
      </c>
      <c r="AC421" s="42"/>
      <c r="AH421" s="33"/>
      <c r="AI421" s="33"/>
      <c r="AJ421" s="33"/>
      <c r="AK421" s="33"/>
      <c r="AL421" s="33"/>
      <c r="AM421" s="33"/>
    </row>
    <row r="422" spans="2:39" x14ac:dyDescent="0.2">
      <c r="D422" s="1" t="s">
        <v>861</v>
      </c>
      <c r="E422" s="1">
        <v>574.03999999999951</v>
      </c>
      <c r="G422" s="33">
        <v>0.57403999999999955</v>
      </c>
      <c r="I422" s="15">
        <v>155.66022124774491</v>
      </c>
      <c r="J422" s="15"/>
      <c r="K422" s="14">
        <v>-0.75647679666305534</v>
      </c>
      <c r="L422" s="14"/>
      <c r="M422" s="14"/>
      <c r="N422" s="16">
        <v>5.9324271899409983E-7</v>
      </c>
      <c r="O422" s="16"/>
      <c r="P422" s="16"/>
      <c r="S422" s="1" t="s">
        <v>841</v>
      </c>
      <c r="T422" s="1" t="s">
        <v>862</v>
      </c>
      <c r="U422" s="1">
        <v>1.42</v>
      </c>
      <c r="Y422" s="14">
        <v>-0.19</v>
      </c>
      <c r="Z422" s="14">
        <v>0.08</v>
      </c>
      <c r="AA422" s="14">
        <v>-0.16045378712045377</v>
      </c>
      <c r="AB422" s="14">
        <v>0.08</v>
      </c>
      <c r="AC422" s="42"/>
      <c r="AH422" s="33"/>
      <c r="AI422" s="33"/>
      <c r="AJ422" s="33"/>
      <c r="AK422" s="33"/>
      <c r="AL422" s="33"/>
      <c r="AM422" s="33"/>
    </row>
    <row r="423" spans="2:39" x14ac:dyDescent="0.2">
      <c r="D423" s="1" t="s">
        <v>863</v>
      </c>
      <c r="E423" s="1">
        <v>574.2999999999995</v>
      </c>
      <c r="G423" s="33">
        <v>0.57429999999999948</v>
      </c>
      <c r="I423" s="15">
        <v>103.61001442520241</v>
      </c>
      <c r="J423" s="15"/>
      <c r="K423" s="14">
        <v>-0.74407873523834955</v>
      </c>
      <c r="L423" s="14"/>
      <c r="M423" s="14"/>
      <c r="N423" s="16">
        <v>2.7375937573015145E-7</v>
      </c>
      <c r="O423" s="16"/>
      <c r="P423" s="16"/>
      <c r="Q423" s="42"/>
      <c r="S423" s="1" t="s">
        <v>841</v>
      </c>
      <c r="T423" s="1" t="s">
        <v>864</v>
      </c>
      <c r="U423" s="1">
        <v>1.73</v>
      </c>
      <c r="Y423" s="14">
        <v>-0.14000000000000001</v>
      </c>
      <c r="Z423" s="14">
        <v>0.08</v>
      </c>
      <c r="AA423" s="14">
        <v>-0.13072541382667965</v>
      </c>
      <c r="AB423" s="14">
        <v>0.08</v>
      </c>
      <c r="AC423" s="42"/>
      <c r="AH423" s="33"/>
      <c r="AI423" s="33"/>
      <c r="AJ423" s="33"/>
      <c r="AK423" s="33"/>
      <c r="AL423" s="33"/>
      <c r="AM423" s="33"/>
    </row>
    <row r="424" spans="2:39" x14ac:dyDescent="0.2">
      <c r="D424" s="1" t="s">
        <v>865</v>
      </c>
      <c r="E424" s="1">
        <v>574.55999999999949</v>
      </c>
      <c r="G424" s="33">
        <v>0.57455999999999952</v>
      </c>
      <c r="I424" s="15">
        <v>63.178625615602293</v>
      </c>
      <c r="J424" s="15"/>
      <c r="K424" s="14">
        <v>-0.87798923370236992</v>
      </c>
      <c r="L424" s="14"/>
      <c r="M424" s="14"/>
      <c r="N424" s="16">
        <v>3.4063187112031855E-7</v>
      </c>
      <c r="O424" s="16"/>
      <c r="P424" s="16"/>
      <c r="Q424" s="42"/>
      <c r="S424" s="1" t="s">
        <v>841</v>
      </c>
      <c r="T424" s="1" t="s">
        <v>866</v>
      </c>
      <c r="U424" s="1">
        <v>1.73</v>
      </c>
      <c r="Y424" s="14">
        <v>-0.17</v>
      </c>
      <c r="Z424" s="14">
        <v>0.08</v>
      </c>
      <c r="AA424" s="14">
        <v>-0.16361266248811063</v>
      </c>
      <c r="AB424" s="14">
        <v>0.08</v>
      </c>
      <c r="AC424" s="42"/>
      <c r="AH424" s="33"/>
      <c r="AI424" s="33"/>
      <c r="AJ424" s="33"/>
      <c r="AK424" s="33"/>
      <c r="AL424" s="33"/>
      <c r="AM424" s="33"/>
    </row>
    <row r="425" spans="2:39" x14ac:dyDescent="0.2">
      <c r="D425" s="1" t="s">
        <v>867</v>
      </c>
      <c r="E425" s="1">
        <v>574.81999999999948</v>
      </c>
      <c r="G425" s="33">
        <v>0.57481999999999944</v>
      </c>
      <c r="I425" s="15"/>
      <c r="J425" s="15"/>
      <c r="K425" s="14">
        <v>-0.82820012335880056</v>
      </c>
      <c r="L425" s="14"/>
      <c r="M425" s="14"/>
      <c r="N425" s="16"/>
      <c r="O425" s="16"/>
      <c r="P425" s="16"/>
      <c r="Q425" s="42"/>
      <c r="S425" s="1" t="s">
        <v>841</v>
      </c>
      <c r="T425" s="1" t="s">
        <v>868</v>
      </c>
      <c r="U425" s="1">
        <v>1.73</v>
      </c>
      <c r="Y425" s="14">
        <v>0</v>
      </c>
      <c r="Z425" s="14">
        <v>0.08</v>
      </c>
      <c r="AA425" s="14">
        <v>3.8466725929558902E-2</v>
      </c>
      <c r="AB425" s="14">
        <v>0.08</v>
      </c>
      <c r="AC425" s="42"/>
      <c r="AH425" s="33"/>
      <c r="AI425" s="33"/>
      <c r="AJ425" s="33"/>
      <c r="AK425" s="33"/>
      <c r="AL425" s="33"/>
      <c r="AM425" s="33"/>
    </row>
    <row r="426" spans="2:39" x14ac:dyDescent="0.2">
      <c r="B426" s="13"/>
      <c r="D426" s="1" t="s">
        <v>869</v>
      </c>
      <c r="E426" s="1">
        <v>560</v>
      </c>
      <c r="G426" s="33">
        <v>0.56000000000000005</v>
      </c>
      <c r="I426" s="15">
        <v>454.78982867930904</v>
      </c>
      <c r="J426" s="15"/>
      <c r="K426" s="14">
        <v>-0.31317864752236302</v>
      </c>
      <c r="N426" s="16">
        <v>1.2731137396488117E-6</v>
      </c>
      <c r="O426" s="16"/>
      <c r="P426" s="16"/>
      <c r="Q426" s="42"/>
      <c r="S426" s="1" t="s">
        <v>841</v>
      </c>
      <c r="T426" s="1" t="s">
        <v>870</v>
      </c>
      <c r="U426" s="1">
        <v>1.73</v>
      </c>
      <c r="Y426" s="14">
        <v>-0.06</v>
      </c>
      <c r="Z426" s="14">
        <v>0.08</v>
      </c>
      <c r="AA426" s="14">
        <v>-5.2073520964962663E-2</v>
      </c>
      <c r="AB426" s="14">
        <v>0.08</v>
      </c>
      <c r="AC426" s="42"/>
      <c r="AH426" s="33"/>
      <c r="AI426" s="33"/>
      <c r="AJ426" s="33"/>
      <c r="AK426" s="33"/>
      <c r="AL426" s="33"/>
      <c r="AM426" s="33"/>
    </row>
    <row r="427" spans="2:39" x14ac:dyDescent="0.2">
      <c r="D427" s="1" t="s">
        <v>871</v>
      </c>
      <c r="E427" s="1">
        <v>560.36</v>
      </c>
      <c r="G427" s="33">
        <v>0.56035999999999997</v>
      </c>
      <c r="I427" s="15">
        <v>1158.4393020576365</v>
      </c>
      <c r="J427" s="15"/>
      <c r="K427" s="14">
        <v>-0.35172003550178499</v>
      </c>
      <c r="N427" s="16">
        <v>3.904719979922234E-6</v>
      </c>
      <c r="O427" s="16"/>
      <c r="P427" s="16"/>
      <c r="Q427" s="42"/>
      <c r="S427" s="1" t="s">
        <v>841</v>
      </c>
      <c r="T427" s="1" t="s">
        <v>872</v>
      </c>
      <c r="U427" s="1">
        <v>1.73</v>
      </c>
      <c r="Y427" s="14">
        <v>-0.06</v>
      </c>
      <c r="Z427" s="14">
        <v>0.08</v>
      </c>
      <c r="AA427" s="14">
        <v>-4.8377316114542393E-2</v>
      </c>
      <c r="AB427" s="14">
        <v>0.08</v>
      </c>
      <c r="AC427" s="42"/>
      <c r="AH427" s="33"/>
      <c r="AI427" s="33"/>
      <c r="AJ427" s="33"/>
      <c r="AK427" s="33"/>
      <c r="AL427" s="33"/>
      <c r="AM427" s="33"/>
    </row>
    <row r="428" spans="2:39" x14ac:dyDescent="0.2">
      <c r="D428" s="1" t="s">
        <v>873</v>
      </c>
      <c r="E428" s="1">
        <v>560.72</v>
      </c>
      <c r="G428" s="33">
        <v>0.56072</v>
      </c>
      <c r="I428" s="15">
        <v>2994.5320473919164</v>
      </c>
      <c r="J428" s="15"/>
      <c r="K428" s="14">
        <v>-0.223946851911307</v>
      </c>
      <c r="N428" s="16">
        <v>9.3015412207075595E-6</v>
      </c>
      <c r="O428" s="16"/>
      <c r="P428" s="16"/>
      <c r="Q428" s="42"/>
      <c r="S428" s="1" t="s">
        <v>841</v>
      </c>
      <c r="T428" s="1" t="s">
        <v>874</v>
      </c>
      <c r="U428" s="1">
        <v>1.73</v>
      </c>
      <c r="Y428" s="14">
        <v>0.06</v>
      </c>
      <c r="Z428" s="14">
        <v>0.08</v>
      </c>
      <c r="AA428" s="14">
        <v>8.6080613157997116E-2</v>
      </c>
      <c r="AB428" s="14">
        <v>0.08</v>
      </c>
      <c r="AC428" s="42"/>
      <c r="AH428" s="33"/>
      <c r="AI428" s="33"/>
      <c r="AJ428" s="33"/>
      <c r="AK428" s="33"/>
      <c r="AL428" s="33"/>
      <c r="AM428" s="33"/>
    </row>
    <row r="429" spans="2:39" x14ac:dyDescent="0.2">
      <c r="D429" s="1" t="s">
        <v>875</v>
      </c>
      <c r="E429" s="1">
        <v>561.08000000000004</v>
      </c>
      <c r="G429" s="33">
        <v>0.56108000000000002</v>
      </c>
      <c r="I429" s="15">
        <v>1447.2352643506847</v>
      </c>
      <c r="J429" s="15"/>
      <c r="K429" s="14">
        <v>-0.36229939545074802</v>
      </c>
      <c r="L429" s="14"/>
      <c r="M429" s="14"/>
      <c r="N429" s="16">
        <v>3.8958202837425557E-6</v>
      </c>
      <c r="O429" s="16"/>
      <c r="P429" s="16"/>
      <c r="Q429" s="42"/>
      <c r="S429" s="1" t="s">
        <v>841</v>
      </c>
      <c r="T429" s="1" t="s">
        <v>876</v>
      </c>
      <c r="U429" s="1">
        <v>1.73</v>
      </c>
      <c r="Y429" s="14">
        <v>0.06</v>
      </c>
      <c r="Z429" s="14">
        <v>0.09</v>
      </c>
      <c r="AA429" s="14">
        <v>0.10876438005965061</v>
      </c>
      <c r="AB429" s="14">
        <v>0.09</v>
      </c>
      <c r="AC429" s="42"/>
      <c r="AH429" s="33"/>
      <c r="AI429" s="33"/>
      <c r="AJ429" s="33"/>
      <c r="AK429" s="33"/>
      <c r="AL429" s="33"/>
      <c r="AM429" s="33"/>
    </row>
    <row r="430" spans="2:39" x14ac:dyDescent="0.2">
      <c r="D430" s="1" t="s">
        <v>877</v>
      </c>
      <c r="E430" s="1">
        <v>561.44000000000005</v>
      </c>
      <c r="G430" s="33">
        <v>0.56144000000000005</v>
      </c>
      <c r="I430" s="15">
        <v>3164.8405872128624</v>
      </c>
      <c r="J430" s="15"/>
      <c r="K430" s="14">
        <v>-0.206934833292166</v>
      </c>
      <c r="L430" s="14"/>
      <c r="M430" s="14"/>
      <c r="N430" s="16">
        <v>1.1236793255220558E-5</v>
      </c>
      <c r="O430" s="16"/>
      <c r="P430" s="16"/>
      <c r="Q430" s="42"/>
      <c r="S430" s="1" t="s">
        <v>841</v>
      </c>
      <c r="T430" s="1" t="s">
        <v>878</v>
      </c>
      <c r="U430" s="1">
        <v>1.73</v>
      </c>
      <c r="Y430" s="14">
        <v>0.04</v>
      </c>
      <c r="Z430" s="14">
        <v>0.08</v>
      </c>
      <c r="AA430" s="14">
        <v>5.5934904738641919E-2</v>
      </c>
      <c r="AB430" s="14">
        <v>0.08</v>
      </c>
      <c r="AC430" s="42"/>
      <c r="AH430" s="33"/>
      <c r="AI430" s="33"/>
      <c r="AJ430" s="33"/>
      <c r="AK430" s="33"/>
      <c r="AL430" s="33"/>
      <c r="AM430" s="33"/>
    </row>
    <row r="431" spans="2:39" x14ac:dyDescent="0.2">
      <c r="D431" s="1" t="s">
        <v>879</v>
      </c>
      <c r="E431" s="1">
        <v>561.80000000000007</v>
      </c>
      <c r="G431" s="33">
        <v>0.56180000000000008</v>
      </c>
      <c r="I431" s="15">
        <v>2250.8743884453042</v>
      </c>
      <c r="J431" s="15"/>
      <c r="K431" s="14">
        <v>-0.204196371959142</v>
      </c>
      <c r="L431" s="14"/>
      <c r="M431" s="14"/>
      <c r="N431" s="16">
        <v>8.5148140559477477E-6</v>
      </c>
      <c r="O431" s="16"/>
      <c r="P431" s="16"/>
      <c r="Q431" s="42"/>
      <c r="S431" s="1" t="s">
        <v>841</v>
      </c>
      <c r="T431" s="1" t="s">
        <v>880</v>
      </c>
      <c r="U431" s="1">
        <v>1.73</v>
      </c>
      <c r="Y431" s="14">
        <v>0.03</v>
      </c>
      <c r="Z431" s="14">
        <v>0.09</v>
      </c>
      <c r="AA431" s="14">
        <v>4.415079891775997E-2</v>
      </c>
      <c r="AB431" s="14">
        <v>0.09</v>
      </c>
      <c r="AC431" s="42"/>
      <c r="AH431" s="33"/>
      <c r="AI431" s="33"/>
      <c r="AJ431" s="33"/>
      <c r="AK431" s="33"/>
      <c r="AL431" s="33"/>
      <c r="AM431" s="33"/>
    </row>
    <row r="432" spans="2:39" x14ac:dyDescent="0.2">
      <c r="D432" s="1" t="s">
        <v>881</v>
      </c>
      <c r="E432" s="1">
        <v>562.16000000000008</v>
      </c>
      <c r="G432" s="33">
        <v>0.5621600000000001</v>
      </c>
      <c r="I432" s="15">
        <v>1993.1556322302031</v>
      </c>
      <c r="J432" s="15"/>
      <c r="K432" s="14">
        <v>-0.25664032204889498</v>
      </c>
      <c r="L432" s="14"/>
      <c r="M432" s="14"/>
      <c r="N432" s="16">
        <v>5.5786908437817991E-6</v>
      </c>
      <c r="O432" s="16"/>
      <c r="P432" s="16"/>
      <c r="Q432" s="42"/>
      <c r="R432" s="13" t="s">
        <v>882</v>
      </c>
      <c r="S432" s="1" t="s">
        <v>883</v>
      </c>
      <c r="T432" s="1" t="s">
        <v>884</v>
      </c>
      <c r="U432" s="1">
        <v>0.55000000000000004</v>
      </c>
      <c r="Y432" s="14">
        <v>0.52</v>
      </c>
      <c r="Z432" s="14">
        <v>7.0000000000000007E-2</v>
      </c>
      <c r="AA432" s="14">
        <v>0.60443673082991478</v>
      </c>
      <c r="AB432" s="14">
        <v>7.0000000000000007E-2</v>
      </c>
      <c r="AC432" s="42"/>
      <c r="AH432" s="33"/>
      <c r="AI432" s="33"/>
      <c r="AJ432" s="33"/>
      <c r="AK432" s="33"/>
      <c r="AL432" s="33"/>
      <c r="AM432" s="33"/>
    </row>
    <row r="433" spans="4:39" x14ac:dyDescent="0.2">
      <c r="D433" s="1" t="s">
        <v>885</v>
      </c>
      <c r="E433" s="1">
        <v>562.5200000000001</v>
      </c>
      <c r="G433" s="33">
        <v>0.56252000000000013</v>
      </c>
      <c r="I433" s="15">
        <v>3119.4561913365487</v>
      </c>
      <c r="J433" s="15"/>
      <c r="K433" s="14">
        <v>-0.43370481428900098</v>
      </c>
      <c r="L433" s="14"/>
      <c r="M433" s="14"/>
      <c r="N433" s="16">
        <v>8.4896449966579254E-6</v>
      </c>
      <c r="O433" s="16"/>
      <c r="P433" s="16"/>
      <c r="Q433" s="42"/>
      <c r="R433" s="1" t="s">
        <v>360</v>
      </c>
      <c r="S433" s="1" t="s">
        <v>886</v>
      </c>
      <c r="T433" s="1" t="s">
        <v>887</v>
      </c>
      <c r="U433" s="1">
        <v>0.55000000000000004</v>
      </c>
      <c r="Y433" s="14">
        <v>0.5064253393665159</v>
      </c>
      <c r="Z433" s="14">
        <v>7.3994007339594381E-2</v>
      </c>
      <c r="AA433" s="14">
        <v>0.56681398607151134</v>
      </c>
      <c r="AB433" s="14">
        <v>7.3994007339594381E-2</v>
      </c>
      <c r="AC433" s="42"/>
      <c r="AH433" s="33"/>
      <c r="AI433" s="33"/>
      <c r="AJ433" s="33"/>
      <c r="AK433" s="33"/>
      <c r="AL433" s="33"/>
      <c r="AM433" s="33"/>
    </row>
    <row r="434" spans="4:39" x14ac:dyDescent="0.2">
      <c r="D434" s="1" t="s">
        <v>888</v>
      </c>
      <c r="E434" s="1">
        <v>562.88000000000011</v>
      </c>
      <c r="G434" s="33">
        <v>0.56288000000000016</v>
      </c>
      <c r="I434" s="15">
        <v>2807.4992885587394</v>
      </c>
      <c r="J434" s="15"/>
      <c r="K434" s="14">
        <v>-0.19673584822038501</v>
      </c>
      <c r="L434" s="14"/>
      <c r="M434" s="14"/>
      <c r="N434" s="16">
        <v>7.4104734410404172E-6</v>
      </c>
      <c r="O434" s="16"/>
      <c r="P434" s="16"/>
      <c r="Q434" s="42"/>
      <c r="S434" s="1" t="s">
        <v>889</v>
      </c>
      <c r="T434" s="1" t="s">
        <v>890</v>
      </c>
      <c r="U434" s="1">
        <v>0.55000000000000004</v>
      </c>
      <c r="Y434" s="14">
        <v>0.44</v>
      </c>
      <c r="Z434" s="14">
        <v>0.08</v>
      </c>
      <c r="AA434" s="14">
        <v>0.51339100346020761</v>
      </c>
      <c r="AB434" s="14">
        <v>0.08</v>
      </c>
      <c r="AC434" s="42"/>
      <c r="AH434" s="33"/>
      <c r="AI434" s="33"/>
      <c r="AJ434" s="33"/>
      <c r="AK434" s="33"/>
      <c r="AL434" s="33"/>
      <c r="AM434" s="33"/>
    </row>
    <row r="435" spans="4:39" x14ac:dyDescent="0.2">
      <c r="D435" s="1" t="s">
        <v>891</v>
      </c>
      <c r="E435" s="1">
        <v>563.24000000000012</v>
      </c>
      <c r="G435" s="33">
        <v>0.56324000000000007</v>
      </c>
      <c r="I435" s="15">
        <v>3102.8336845659278</v>
      </c>
      <c r="J435" s="15"/>
      <c r="K435" s="14">
        <v>-0.31335049239447699</v>
      </c>
      <c r="L435" s="14"/>
      <c r="M435" s="14"/>
      <c r="N435" s="16">
        <v>8.5967298123730972E-6</v>
      </c>
      <c r="O435" s="16"/>
      <c r="P435" s="16"/>
      <c r="Q435" s="42"/>
      <c r="S435" s="1" t="s">
        <v>892</v>
      </c>
      <c r="T435" s="1" t="s">
        <v>893</v>
      </c>
      <c r="U435" s="1">
        <v>0.55000000000000004</v>
      </c>
      <c r="Y435" s="14">
        <v>0.34</v>
      </c>
      <c r="Z435" s="14">
        <v>7.0000000000000007E-2</v>
      </c>
      <c r="AA435" s="14">
        <v>0.40669108221937378</v>
      </c>
      <c r="AB435" s="14">
        <v>7.0000000000000007E-2</v>
      </c>
      <c r="AC435" s="42"/>
      <c r="AH435" s="33"/>
      <c r="AI435" s="33"/>
      <c r="AJ435" s="33"/>
      <c r="AK435" s="33"/>
      <c r="AL435" s="33"/>
      <c r="AM435" s="33"/>
    </row>
    <row r="436" spans="4:39" x14ac:dyDescent="0.2">
      <c r="D436" s="1" t="s">
        <v>894</v>
      </c>
      <c r="E436" s="1">
        <v>563.60000000000014</v>
      </c>
      <c r="G436" s="33">
        <v>0.5636000000000001</v>
      </c>
      <c r="I436" s="15">
        <v>2591.8956761852387</v>
      </c>
      <c r="J436" s="15"/>
      <c r="K436" s="14">
        <v>-0.24631240961207401</v>
      </c>
      <c r="L436" s="14"/>
      <c r="M436" s="14"/>
      <c r="N436" s="16">
        <v>8.0020464577824374E-6</v>
      </c>
      <c r="O436" s="16"/>
      <c r="P436" s="16"/>
      <c r="Q436" s="42"/>
      <c r="S436" s="1" t="s">
        <v>895</v>
      </c>
      <c r="T436" s="1" t="s">
        <v>896</v>
      </c>
      <c r="U436" s="1">
        <v>0.55000000000000004</v>
      </c>
      <c r="Y436" s="14">
        <v>0.33</v>
      </c>
      <c r="Z436" s="14">
        <v>0.08</v>
      </c>
      <c r="AA436" s="14">
        <v>0.38819380733944953</v>
      </c>
      <c r="AB436" s="14">
        <v>0.08</v>
      </c>
      <c r="AC436" s="42"/>
      <c r="AH436" s="33"/>
      <c r="AI436" s="33"/>
      <c r="AJ436" s="33"/>
      <c r="AK436" s="33"/>
      <c r="AL436" s="33"/>
      <c r="AM436" s="33"/>
    </row>
    <row r="437" spans="4:39" x14ac:dyDescent="0.2">
      <c r="D437" s="1" t="s">
        <v>897</v>
      </c>
      <c r="E437" s="1">
        <v>563.96000000000015</v>
      </c>
      <c r="G437" s="33">
        <v>0.56396000000000013</v>
      </c>
      <c r="I437" s="15">
        <v>3654.4063364933145</v>
      </c>
      <c r="J437" s="15"/>
      <c r="K437" s="14">
        <v>-0.147664626462642</v>
      </c>
      <c r="L437" s="14"/>
      <c r="M437" s="14"/>
      <c r="N437" s="16">
        <v>1.1278229986529556E-5</v>
      </c>
      <c r="O437" s="16"/>
      <c r="P437" s="16"/>
      <c r="Q437" s="42"/>
      <c r="S437" s="1" t="s">
        <v>898</v>
      </c>
      <c r="T437" s="1" t="s">
        <v>899</v>
      </c>
      <c r="U437" s="1">
        <v>0.55000000000000004</v>
      </c>
      <c r="Y437" s="14">
        <v>0.37</v>
      </c>
      <c r="Z437" s="14">
        <v>0.09</v>
      </c>
      <c r="AA437" s="14">
        <v>0.43734315424610049</v>
      </c>
      <c r="AB437" s="14">
        <v>0.09</v>
      </c>
      <c r="AC437" s="42"/>
      <c r="AH437" s="33"/>
      <c r="AI437" s="33"/>
      <c r="AJ437" s="33"/>
      <c r="AK437" s="33"/>
      <c r="AL437" s="33"/>
      <c r="AM437" s="33"/>
    </row>
    <row r="438" spans="4:39" x14ac:dyDescent="0.2">
      <c r="D438" s="1" t="s">
        <v>900</v>
      </c>
      <c r="E438" s="1">
        <v>564.32000000000016</v>
      </c>
      <c r="G438" s="33">
        <v>0.56432000000000015</v>
      </c>
      <c r="I438" s="15">
        <v>836.71631236135295</v>
      </c>
      <c r="J438" s="15"/>
      <c r="K438" s="14">
        <v>-0.243869466040678</v>
      </c>
      <c r="L438" s="14"/>
      <c r="M438" s="14"/>
      <c r="N438" s="16">
        <v>2.9484401264164366E-6</v>
      </c>
      <c r="O438" s="16"/>
      <c r="P438" s="16"/>
      <c r="Q438" s="42"/>
      <c r="S438" s="1" t="s">
        <v>901</v>
      </c>
      <c r="T438" s="1" t="s">
        <v>902</v>
      </c>
      <c r="U438" s="1">
        <v>0.55000000000000004</v>
      </c>
      <c r="Y438" s="14">
        <v>0.36</v>
      </c>
      <c r="Z438" s="14">
        <v>7.0000000000000007E-2</v>
      </c>
      <c r="AA438" s="14">
        <v>0.46488238369053841</v>
      </c>
      <c r="AB438" s="14">
        <v>7.0000000000000007E-2</v>
      </c>
      <c r="AC438" s="42"/>
      <c r="AH438" s="33"/>
      <c r="AI438" s="33"/>
      <c r="AJ438" s="33"/>
      <c r="AK438" s="33"/>
      <c r="AL438" s="33"/>
      <c r="AM438" s="33"/>
    </row>
    <row r="439" spans="4:39" x14ac:dyDescent="0.2">
      <c r="D439" s="1" t="s">
        <v>903</v>
      </c>
      <c r="E439" s="1">
        <v>564.68000000000018</v>
      </c>
      <c r="G439" s="33">
        <v>0.56468000000000018</v>
      </c>
      <c r="I439" s="15">
        <v>998.48813172875236</v>
      </c>
      <c r="J439" s="15"/>
      <c r="K439" s="14">
        <v>-0.31753550955715998</v>
      </c>
      <c r="L439" s="14"/>
      <c r="M439" s="14"/>
      <c r="N439" s="16">
        <v>3.4553016277473933E-6</v>
      </c>
      <c r="O439" s="16"/>
      <c r="P439" s="16"/>
      <c r="Q439" s="42"/>
      <c r="S439" s="1" t="s">
        <v>904</v>
      </c>
      <c r="T439" s="1" t="s">
        <v>905</v>
      </c>
      <c r="U439" s="1">
        <v>0.55000000000000004</v>
      </c>
      <c r="Y439" s="14">
        <v>0.35</v>
      </c>
      <c r="Z439" s="14">
        <v>7.0000000000000007E-2</v>
      </c>
      <c r="AA439" s="14">
        <v>0.39496076233183852</v>
      </c>
      <c r="AB439" s="14">
        <v>7.0000000000000007E-2</v>
      </c>
      <c r="AC439" s="42"/>
      <c r="AH439" s="33"/>
      <c r="AI439" s="33"/>
      <c r="AJ439" s="33"/>
      <c r="AK439" s="33"/>
      <c r="AL439" s="33"/>
      <c r="AM439" s="33"/>
    </row>
    <row r="440" spans="4:39" x14ac:dyDescent="0.2">
      <c r="D440" s="1" t="s">
        <v>906</v>
      </c>
      <c r="E440" s="1">
        <v>565.04000000000019</v>
      </c>
      <c r="G440" s="33">
        <v>0.56504000000000021</v>
      </c>
      <c r="I440" s="15">
        <v>4993.4697505407812</v>
      </c>
      <c r="J440" s="15"/>
      <c r="K440" s="1">
        <v>-0.34</v>
      </c>
      <c r="L440" s="14"/>
      <c r="M440" s="14"/>
      <c r="N440" s="16">
        <v>1.764861947761428E-5</v>
      </c>
      <c r="O440" s="16"/>
      <c r="P440" s="16"/>
      <c r="Q440" s="42"/>
      <c r="S440" s="1" t="s">
        <v>907</v>
      </c>
      <c r="T440" s="1" t="s">
        <v>908</v>
      </c>
      <c r="U440" s="1">
        <v>0.55000000000000004</v>
      </c>
      <c r="Y440" s="14">
        <v>0.34</v>
      </c>
      <c r="Z440" s="14">
        <v>4.9497474683058332E-2</v>
      </c>
      <c r="AA440" s="14">
        <v>0.42910425404433794</v>
      </c>
      <c r="AB440" s="14">
        <v>4.9497474683058332E-2</v>
      </c>
      <c r="AC440" s="42"/>
      <c r="AH440" s="33"/>
      <c r="AI440" s="33"/>
      <c r="AJ440" s="33"/>
      <c r="AK440" s="33"/>
      <c r="AL440" s="33"/>
      <c r="AM440" s="33"/>
    </row>
    <row r="441" spans="4:39" x14ac:dyDescent="0.2">
      <c r="D441" s="1" t="s">
        <v>909</v>
      </c>
      <c r="E441" s="1">
        <v>565.4000000000002</v>
      </c>
      <c r="G441" s="33">
        <v>0.56540000000000024</v>
      </c>
      <c r="I441" s="15">
        <v>6473.6807421836729</v>
      </c>
      <c r="J441" s="15"/>
      <c r="K441" s="1">
        <v>-0.33</v>
      </c>
      <c r="L441" s="14"/>
      <c r="M441" s="14"/>
      <c r="N441" s="16">
        <v>1.8176534504654099E-5</v>
      </c>
      <c r="O441" s="16"/>
      <c r="P441" s="16"/>
      <c r="Q441" s="42"/>
      <c r="S441" s="1" t="s">
        <v>910</v>
      </c>
      <c r="T441" s="1" t="s">
        <v>911</v>
      </c>
      <c r="U441" s="1">
        <v>0.55000000000000004</v>
      </c>
      <c r="Y441" s="14">
        <v>0.36</v>
      </c>
      <c r="Z441" s="14">
        <v>0.09</v>
      </c>
      <c r="AA441" s="14">
        <v>0.42257485029940117</v>
      </c>
      <c r="AB441" s="14">
        <v>0.09</v>
      </c>
      <c r="AC441" s="42"/>
      <c r="AH441" s="33"/>
      <c r="AI441" s="33"/>
      <c r="AJ441" s="33"/>
      <c r="AK441" s="33"/>
      <c r="AL441" s="33"/>
      <c r="AM441" s="33"/>
    </row>
    <row r="442" spans="4:39" x14ac:dyDescent="0.2">
      <c r="D442" s="1" t="s">
        <v>912</v>
      </c>
      <c r="E442" s="1">
        <v>565.76000000000022</v>
      </c>
      <c r="G442" s="33">
        <v>0.56576000000000026</v>
      </c>
      <c r="I442" s="15">
        <v>2806.0811431409302</v>
      </c>
      <c r="J442" s="15"/>
      <c r="K442" s="1">
        <v>-0.21</v>
      </c>
      <c r="L442" s="14"/>
      <c r="M442" s="14"/>
      <c r="N442" s="16">
        <v>8.7347142402365056E-6</v>
      </c>
      <c r="O442" s="16"/>
      <c r="P442" s="16"/>
      <c r="Q442" s="42"/>
      <c r="S442" s="1" t="s">
        <v>913</v>
      </c>
      <c r="T442" s="1" t="s">
        <v>914</v>
      </c>
      <c r="U442" s="1">
        <v>0.55000000000000004</v>
      </c>
      <c r="Y442" s="14">
        <v>0.17</v>
      </c>
      <c r="Z442" s="14">
        <v>0.08</v>
      </c>
      <c r="AA442" s="14">
        <v>0.22159195720346803</v>
      </c>
      <c r="AB442" s="14">
        <v>0.08</v>
      </c>
      <c r="AC442" s="42"/>
      <c r="AH442" s="33"/>
      <c r="AI442" s="33"/>
      <c r="AJ442" s="33"/>
      <c r="AK442" s="33"/>
      <c r="AL442" s="33"/>
      <c r="AM442" s="33"/>
    </row>
    <row r="443" spans="4:39" x14ac:dyDescent="0.2">
      <c r="D443" s="1" t="s">
        <v>915</v>
      </c>
      <c r="E443" s="1">
        <v>566.12000000000023</v>
      </c>
      <c r="G443" s="33">
        <v>0.56612000000000018</v>
      </c>
      <c r="I443" s="15">
        <v>1468.5165904592607</v>
      </c>
      <c r="J443" s="15"/>
      <c r="K443" s="1">
        <v>-0.4</v>
      </c>
      <c r="L443" s="14"/>
      <c r="M443" s="14"/>
      <c r="N443" s="16">
        <v>4.4753384178265975E-6</v>
      </c>
      <c r="O443" s="16"/>
      <c r="P443" s="16"/>
      <c r="Q443" s="42"/>
      <c r="S443" s="1" t="s">
        <v>916</v>
      </c>
      <c r="T443" s="1" t="s">
        <v>917</v>
      </c>
      <c r="U443" s="1">
        <v>0.55000000000000004</v>
      </c>
      <c r="Y443" s="14">
        <v>0.255</v>
      </c>
      <c r="Z443" s="14">
        <v>4.9497474683058332E-2</v>
      </c>
      <c r="AA443" s="14">
        <v>0.36856488549618321</v>
      </c>
      <c r="AB443" s="14">
        <v>4.9497474683058332E-2</v>
      </c>
      <c r="AC443" s="42"/>
      <c r="AH443" s="33"/>
      <c r="AI443" s="33"/>
      <c r="AJ443" s="33"/>
      <c r="AK443" s="33"/>
      <c r="AL443" s="33"/>
      <c r="AM443" s="33"/>
    </row>
    <row r="444" spans="4:39" x14ac:dyDescent="0.2">
      <c r="D444" s="1" t="s">
        <v>918</v>
      </c>
      <c r="E444" s="1">
        <v>566.48000000000025</v>
      </c>
      <c r="G444" s="33">
        <v>0.56648000000000021</v>
      </c>
      <c r="I444" s="15">
        <v>4342.1088285929491</v>
      </c>
      <c r="J444" s="15"/>
      <c r="K444" s="1">
        <v>-0.3</v>
      </c>
      <c r="L444" s="14"/>
      <c r="M444" s="14"/>
      <c r="N444" s="16">
        <v>1.3292397327385205E-5</v>
      </c>
      <c r="O444" s="16"/>
      <c r="P444" s="16"/>
      <c r="Q444" s="42"/>
      <c r="S444" s="1" t="s">
        <v>919</v>
      </c>
      <c r="T444" s="1" t="s">
        <v>920</v>
      </c>
      <c r="U444" s="1">
        <v>0.55000000000000004</v>
      </c>
      <c r="Y444" s="14">
        <v>0.16132743362831858</v>
      </c>
      <c r="Z444" s="14">
        <v>5.2680368629481451E-2</v>
      </c>
      <c r="AA444" s="14">
        <v>0.2082572220084648</v>
      </c>
      <c r="AB444" s="14">
        <v>5.2680368629481451E-2</v>
      </c>
      <c r="AC444" s="42"/>
      <c r="AH444" s="33"/>
      <c r="AI444" s="33"/>
      <c r="AJ444" s="33"/>
      <c r="AK444" s="33"/>
      <c r="AL444" s="33"/>
      <c r="AM444" s="33"/>
    </row>
    <row r="445" spans="4:39" x14ac:dyDescent="0.2">
      <c r="D445" s="1" t="s">
        <v>921</v>
      </c>
      <c r="E445" s="1">
        <v>566.84000000000026</v>
      </c>
      <c r="G445" s="33">
        <v>0.56684000000000023</v>
      </c>
      <c r="I445" s="15">
        <v>2572.0617832745652</v>
      </c>
      <c r="J445" s="15"/>
      <c r="K445" s="1">
        <v>-0.28000000000000003</v>
      </c>
      <c r="L445" s="14"/>
      <c r="M445" s="14"/>
      <c r="N445" s="16">
        <v>7.228281738508121E-6</v>
      </c>
      <c r="O445" s="16"/>
      <c r="P445" s="16"/>
      <c r="Q445" s="42"/>
      <c r="S445" s="1" t="s">
        <v>922</v>
      </c>
      <c r="T445" s="1" t="s">
        <v>923</v>
      </c>
      <c r="U445" s="1">
        <v>0.55000000000000004</v>
      </c>
      <c r="Y445" s="14">
        <v>0.18</v>
      </c>
      <c r="Z445" s="14">
        <v>7.0000000000000007E-2</v>
      </c>
      <c r="AA445" s="14">
        <v>0.21836909871244634</v>
      </c>
      <c r="AB445" s="14">
        <v>7.0000000000000007E-2</v>
      </c>
      <c r="AC445" s="42"/>
      <c r="AH445" s="33"/>
      <c r="AI445" s="33"/>
      <c r="AJ445" s="33"/>
      <c r="AK445" s="33"/>
      <c r="AL445" s="33"/>
      <c r="AM445" s="33"/>
    </row>
    <row r="446" spans="4:39" x14ac:dyDescent="0.2">
      <c r="D446" s="1" t="s">
        <v>924</v>
      </c>
      <c r="E446" s="1">
        <v>567.20000000000027</v>
      </c>
      <c r="G446" s="33">
        <v>0.56720000000000026</v>
      </c>
      <c r="I446" s="15">
        <v>2295.7998101044454</v>
      </c>
      <c r="J446" s="15"/>
      <c r="K446" s="1">
        <v>-0.31</v>
      </c>
      <c r="L446" s="14"/>
      <c r="M446" s="14"/>
      <c r="N446" s="16">
        <v>6.0117924843935553E-6</v>
      </c>
      <c r="O446" s="16"/>
      <c r="P446" s="16"/>
      <c r="Q446" s="42"/>
      <c r="S446" s="1" t="s">
        <v>925</v>
      </c>
      <c r="T446" s="1" t="s">
        <v>926</v>
      </c>
      <c r="U446" s="1">
        <v>0.55000000000000004</v>
      </c>
      <c r="Y446" s="14">
        <v>0.27</v>
      </c>
      <c r="Z446" s="14">
        <v>7.0000000000000007E-2</v>
      </c>
      <c r="AA446" s="14">
        <v>0.37780426599749062</v>
      </c>
      <c r="AB446" s="14">
        <v>7.0000000000000007E-2</v>
      </c>
      <c r="AC446" s="42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</row>
    <row r="447" spans="4:39" x14ac:dyDescent="0.2">
      <c r="D447" s="1" t="s">
        <v>927</v>
      </c>
      <c r="E447" s="1">
        <v>567.56000000000029</v>
      </c>
      <c r="G447" s="33">
        <v>0.56756000000000029</v>
      </c>
      <c r="I447" s="15">
        <v>1220.5830167244983</v>
      </c>
      <c r="J447" s="15"/>
      <c r="K447" s="1">
        <v>-0.17</v>
      </c>
      <c r="L447" s="14"/>
      <c r="M447" s="14"/>
      <c r="N447" s="16">
        <v>3.2729030584481333E-6</v>
      </c>
      <c r="O447" s="16"/>
      <c r="P447" s="16"/>
      <c r="Q447" s="42"/>
      <c r="S447" s="1" t="s">
        <v>928</v>
      </c>
      <c r="T447" s="1" t="s">
        <v>929</v>
      </c>
      <c r="U447" s="1">
        <v>0.55000000000000004</v>
      </c>
      <c r="Y447" s="14">
        <v>0.22</v>
      </c>
      <c r="Z447" s="14">
        <v>7.0000000000000007E-2</v>
      </c>
      <c r="AA447" s="14">
        <v>0.2632150170648464</v>
      </c>
      <c r="AB447" s="14">
        <v>7.0000000000000007E-2</v>
      </c>
      <c r="AC447" s="42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</row>
    <row r="448" spans="4:39" x14ac:dyDescent="0.2">
      <c r="D448" s="1" t="s">
        <v>930</v>
      </c>
      <c r="E448" s="1">
        <v>567.9200000000003</v>
      </c>
      <c r="G448" s="33">
        <v>0.56792000000000031</v>
      </c>
      <c r="I448" s="15">
        <v>4302.1443493626521</v>
      </c>
      <c r="J448" s="15"/>
      <c r="K448" s="1">
        <v>-0.09</v>
      </c>
      <c r="L448" s="14"/>
      <c r="M448" s="14"/>
      <c r="N448" s="16">
        <v>1.0640000632500986E-5</v>
      </c>
      <c r="O448" s="16"/>
      <c r="P448" s="16"/>
      <c r="Q448" s="42"/>
      <c r="S448" s="1" t="s">
        <v>931</v>
      </c>
      <c r="T448" s="1" t="s">
        <v>932</v>
      </c>
      <c r="U448" s="1">
        <v>0.55000000000000004</v>
      </c>
      <c r="Y448" s="14">
        <v>0.22</v>
      </c>
      <c r="Z448" s="14">
        <v>7.0000000000000007E-2</v>
      </c>
      <c r="AA448" s="14">
        <v>0.24293563579277866</v>
      </c>
      <c r="AB448" s="14">
        <v>7.0000000000000007E-2</v>
      </c>
      <c r="AC448" s="42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</row>
    <row r="449" spans="4:39" x14ac:dyDescent="0.2">
      <c r="D449" s="1" t="s">
        <v>933</v>
      </c>
      <c r="E449" s="1">
        <v>568.28000000000031</v>
      </c>
      <c r="G449" s="33">
        <v>0.56828000000000034</v>
      </c>
      <c r="I449" s="15">
        <v>11981.522786034579</v>
      </c>
      <c r="J449" s="15"/>
      <c r="K449" s="1">
        <v>-0.35</v>
      </c>
      <c r="L449" s="14"/>
      <c r="M449" s="14"/>
      <c r="N449" s="16">
        <v>2.8768226001759384E-5</v>
      </c>
      <c r="O449" s="16"/>
      <c r="P449" s="16"/>
      <c r="Q449" s="42"/>
      <c r="S449" s="1" t="s">
        <v>934</v>
      </c>
      <c r="T449" s="1" t="s">
        <v>935</v>
      </c>
      <c r="U449" s="1">
        <v>0.55000000000000004</v>
      </c>
      <c r="Y449" s="14">
        <v>0.23999999999999996</v>
      </c>
      <c r="Z449" s="14">
        <v>4.9497474683058332E-2</v>
      </c>
      <c r="AA449" s="14">
        <v>0.27081183350533194</v>
      </c>
      <c r="AB449" s="14">
        <v>4.9497474683058332E-2</v>
      </c>
      <c r="AC449" s="42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</row>
    <row r="450" spans="4:39" x14ac:dyDescent="0.2">
      <c r="D450" s="1" t="s">
        <v>936</v>
      </c>
      <c r="E450" s="1">
        <v>568.64000000000033</v>
      </c>
      <c r="G450" s="33">
        <v>0.56864000000000037</v>
      </c>
      <c r="I450" s="15">
        <v>698.66262040131676</v>
      </c>
      <c r="J450" s="15"/>
      <c r="K450" s="1">
        <v>-0.35</v>
      </c>
      <c r="L450" s="14"/>
      <c r="M450" s="14"/>
      <c r="N450" s="16">
        <v>1.9995383755406548E-6</v>
      </c>
      <c r="O450" s="16"/>
      <c r="P450" s="16"/>
      <c r="Q450" s="42"/>
      <c r="S450" s="1" t="s">
        <v>937</v>
      </c>
      <c r="T450" s="1" t="s">
        <v>938</v>
      </c>
      <c r="U450" s="1">
        <v>0.55000000000000004</v>
      </c>
      <c r="Y450" s="14">
        <v>0.27</v>
      </c>
      <c r="Z450" s="14">
        <v>7.0000000000000007E-2</v>
      </c>
      <c r="AA450" s="14">
        <v>0.30485719584569737</v>
      </c>
      <c r="AB450" s="14">
        <v>7.0000000000000007E-2</v>
      </c>
      <c r="AC450" s="42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</row>
    <row r="451" spans="4:39" x14ac:dyDescent="0.2">
      <c r="D451" s="1" t="s">
        <v>939</v>
      </c>
      <c r="E451" s="1">
        <v>569.00000000000034</v>
      </c>
      <c r="G451" s="33">
        <v>0.56900000000000039</v>
      </c>
      <c r="I451" s="15">
        <v>4110.5328453620386</v>
      </c>
      <c r="J451" s="15"/>
      <c r="K451" s="1">
        <v>-0.32</v>
      </c>
      <c r="L451" s="14"/>
      <c r="M451" s="14"/>
      <c r="N451" s="16">
        <v>1.0584443253822251E-5</v>
      </c>
      <c r="O451" s="16"/>
      <c r="P451" s="16"/>
      <c r="Q451" s="42"/>
      <c r="S451" s="1" t="s">
        <v>940</v>
      </c>
      <c r="T451" s="1" t="s">
        <v>941</v>
      </c>
      <c r="U451" s="1">
        <v>0.55000000000000004</v>
      </c>
      <c r="Y451" s="14">
        <v>-0.38884615384615384</v>
      </c>
      <c r="Z451" s="14">
        <v>5.5254655216342839E-2</v>
      </c>
      <c r="AA451" s="14">
        <v>-0.39096953731830264</v>
      </c>
      <c r="AB451" s="14">
        <v>5.5254655216342839E-2</v>
      </c>
      <c r="AC451" s="42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</row>
    <row r="452" spans="4:39" x14ac:dyDescent="0.2">
      <c r="D452" s="1" t="s">
        <v>942</v>
      </c>
      <c r="E452" s="1">
        <v>569.36000000000035</v>
      </c>
      <c r="G452" s="33">
        <v>0.56936000000000031</v>
      </c>
      <c r="I452" s="15">
        <v>5349.8030636092553</v>
      </c>
      <c r="J452" s="15"/>
      <c r="K452" s="1">
        <v>-0.18</v>
      </c>
      <c r="L452" s="14"/>
      <c r="M452" s="14"/>
      <c r="N452" s="16">
        <v>1.3743885993561192E-5</v>
      </c>
      <c r="O452" s="16"/>
      <c r="P452" s="16"/>
      <c r="Q452" s="42"/>
      <c r="S452" s="1" t="s">
        <v>943</v>
      </c>
      <c r="T452" s="1" t="s">
        <v>944</v>
      </c>
      <c r="U452" s="1">
        <v>0.55000000000000004</v>
      </c>
      <c r="Y452" s="14">
        <v>0.2</v>
      </c>
      <c r="Z452" s="14">
        <v>0.1</v>
      </c>
      <c r="AA452" s="14">
        <v>0.20939671589235026</v>
      </c>
      <c r="AB452" s="14">
        <v>0.1</v>
      </c>
      <c r="AC452" s="42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</row>
    <row r="453" spans="4:39" x14ac:dyDescent="0.2">
      <c r="D453" s="1" t="s">
        <v>945</v>
      </c>
      <c r="E453" s="1">
        <v>569.72000000000037</v>
      </c>
      <c r="G453" s="33">
        <v>0.56972000000000034</v>
      </c>
      <c r="I453" s="15">
        <v>8924.497427647957</v>
      </c>
      <c r="J453" s="15"/>
      <c r="K453" s="1">
        <v>-0.33</v>
      </c>
      <c r="L453" s="14"/>
      <c r="M453" s="14"/>
      <c r="N453" s="16">
        <v>2.2460705064263018E-5</v>
      </c>
      <c r="O453" s="16"/>
      <c r="P453" s="16"/>
      <c r="Q453" s="42"/>
      <c r="S453" s="1" t="s">
        <v>946</v>
      </c>
      <c r="T453" s="1" t="s">
        <v>947</v>
      </c>
      <c r="U453" s="1">
        <v>0.55000000000000004</v>
      </c>
      <c r="Y453" s="14">
        <v>0.2</v>
      </c>
      <c r="Z453" s="14">
        <v>7.0000000000000007E-2</v>
      </c>
      <c r="AA453" s="14">
        <v>0.24581583476764202</v>
      </c>
      <c r="AB453" s="14">
        <v>7.0000000000000007E-2</v>
      </c>
      <c r="AC453" s="42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</row>
    <row r="454" spans="4:39" x14ac:dyDescent="0.2">
      <c r="D454" s="1" t="s">
        <v>948</v>
      </c>
      <c r="E454" s="1">
        <v>570.08000000000038</v>
      </c>
      <c r="G454" s="33">
        <v>0.57008000000000036</v>
      </c>
      <c r="I454" s="15">
        <v>2850.9034449339292</v>
      </c>
      <c r="J454" s="15"/>
      <c r="K454" s="1">
        <v>-0.27</v>
      </c>
      <c r="L454" s="14"/>
      <c r="M454" s="14"/>
      <c r="N454" s="16">
        <v>7.7298228065915373E-6</v>
      </c>
      <c r="O454" s="16"/>
      <c r="P454" s="16"/>
      <c r="Q454" s="42"/>
      <c r="S454" s="1" t="s">
        <v>949</v>
      </c>
      <c r="T454" s="1" t="s">
        <v>950</v>
      </c>
      <c r="U454" s="1">
        <v>0.55000000000000004</v>
      </c>
      <c r="Y454" s="14">
        <v>0.28000000000000003</v>
      </c>
      <c r="Z454" s="14">
        <v>0.1</v>
      </c>
      <c r="AA454" s="14">
        <v>0.34684317718940938</v>
      </c>
      <c r="AB454" s="14">
        <v>0.1</v>
      </c>
      <c r="AC454" s="42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</row>
    <row r="455" spans="4:39" x14ac:dyDescent="0.2">
      <c r="D455" s="1" t="s">
        <v>951</v>
      </c>
      <c r="E455" s="1">
        <v>570.4400000000004</v>
      </c>
      <c r="G455" s="33">
        <v>0.57044000000000039</v>
      </c>
      <c r="I455" s="15">
        <v>4967.1232897986538</v>
      </c>
      <c r="J455" s="15"/>
      <c r="K455" s="1">
        <v>-0.34</v>
      </c>
      <c r="L455" s="14"/>
      <c r="M455" s="14"/>
      <c r="N455" s="16">
        <v>1.2932307511769762E-5</v>
      </c>
      <c r="O455" s="16"/>
      <c r="P455" s="16"/>
      <c r="Q455" s="42"/>
      <c r="S455" s="1" t="s">
        <v>952</v>
      </c>
      <c r="T455" s="1" t="s">
        <v>953</v>
      </c>
      <c r="U455" s="1">
        <v>0.55000000000000004</v>
      </c>
      <c r="Y455" s="14">
        <v>0.21</v>
      </c>
      <c r="Z455" s="14">
        <v>7.0000000000000007E-2</v>
      </c>
      <c r="AA455" s="14">
        <v>0.27045501766050278</v>
      </c>
      <c r="AB455" s="14">
        <v>7.0000000000000007E-2</v>
      </c>
      <c r="AC455" s="42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</row>
    <row r="456" spans="4:39" x14ac:dyDescent="0.2">
      <c r="D456" s="1" t="s">
        <v>954</v>
      </c>
      <c r="E456" s="1">
        <v>570.80000000000041</v>
      </c>
      <c r="G456" s="33">
        <v>0.57080000000000042</v>
      </c>
      <c r="I456" s="15">
        <v>8409.8806908384959</v>
      </c>
      <c r="J456" s="15"/>
      <c r="K456" s="1">
        <v>-0.25</v>
      </c>
      <c r="L456" s="14"/>
      <c r="M456" s="14"/>
      <c r="N456" s="16">
        <v>2.0894042456746164E-5</v>
      </c>
      <c r="O456" s="16"/>
      <c r="P456" s="16"/>
      <c r="Q456" s="42"/>
      <c r="S456" s="1" t="s">
        <v>955</v>
      </c>
      <c r="T456" s="1" t="s">
        <v>956</v>
      </c>
      <c r="U456" s="1">
        <v>0.55000000000000004</v>
      </c>
      <c r="Y456" s="14">
        <v>0.23</v>
      </c>
      <c r="Z456" s="14">
        <v>7.0000000000000007E-2</v>
      </c>
      <c r="AA456" s="14">
        <v>0.28691576086956522</v>
      </c>
      <c r="AB456" s="14">
        <v>7.0000000000000007E-2</v>
      </c>
      <c r="AC456" s="42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</row>
    <row r="457" spans="4:39" x14ac:dyDescent="0.2">
      <c r="D457" s="1" t="s">
        <v>957</v>
      </c>
      <c r="E457" s="1">
        <v>571.16000000000042</v>
      </c>
      <c r="G457" s="33">
        <v>0.57116000000000045</v>
      </c>
      <c r="I457" s="15">
        <v>6583.6937817923254</v>
      </c>
      <c r="J457" s="15"/>
      <c r="K457" s="1">
        <v>-0.34</v>
      </c>
      <c r="L457" s="14"/>
      <c r="M457" s="14"/>
      <c r="N457" s="16">
        <v>1.7776018783456379E-5</v>
      </c>
      <c r="O457" s="16"/>
      <c r="P457" s="16"/>
      <c r="Q457" s="42"/>
      <c r="S457" s="1" t="s">
        <v>958</v>
      </c>
      <c r="T457" s="1" t="s">
        <v>959</v>
      </c>
      <c r="U457" s="1">
        <v>0.55000000000000004</v>
      </c>
      <c r="Y457" s="14">
        <v>0.09</v>
      </c>
      <c r="Z457" s="14">
        <v>7.0000000000000007E-2</v>
      </c>
      <c r="AA457" s="14">
        <v>0.14812636695018225</v>
      </c>
      <c r="AB457" s="14">
        <v>7.0000000000000007E-2</v>
      </c>
      <c r="AC457" s="42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</row>
    <row r="458" spans="4:39" x14ac:dyDescent="0.2">
      <c r="D458" s="1" t="s">
        <v>960</v>
      </c>
      <c r="E458" s="1">
        <v>571.52000000000044</v>
      </c>
      <c r="G458" s="33">
        <v>0.57152000000000047</v>
      </c>
      <c r="I458" s="15">
        <v>1089.6204394315841</v>
      </c>
      <c r="J458" s="15"/>
      <c r="K458" s="1">
        <v>-0.44</v>
      </c>
      <c r="L458" s="14"/>
      <c r="M458" s="14"/>
      <c r="N458" s="16">
        <v>2.9240601709581474E-6</v>
      </c>
      <c r="O458" s="16"/>
      <c r="P458" s="16"/>
      <c r="Q458" s="42"/>
      <c r="S458" s="1" t="s">
        <v>961</v>
      </c>
      <c r="T458" s="1" t="s">
        <v>962</v>
      </c>
      <c r="U458" s="1">
        <v>0.55000000000000004</v>
      </c>
      <c r="Y458" s="14">
        <v>0.3</v>
      </c>
      <c r="Z458" s="14">
        <v>7.0000000000000007E-2</v>
      </c>
      <c r="AA458" s="14">
        <v>0.35172177879133409</v>
      </c>
      <c r="AB458" s="14">
        <v>7.0000000000000007E-2</v>
      </c>
      <c r="AC458" s="42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</row>
    <row r="459" spans="4:39" x14ac:dyDescent="0.2">
      <c r="D459" s="1" t="s">
        <v>963</v>
      </c>
      <c r="E459" s="1">
        <v>571.88000000000045</v>
      </c>
      <c r="G459" s="33">
        <v>0.5718800000000005</v>
      </c>
      <c r="I459" s="15">
        <v>5725.3329308058865</v>
      </c>
      <c r="J459" s="15"/>
      <c r="K459" s="1">
        <v>-0.35</v>
      </c>
      <c r="L459" s="14"/>
      <c r="M459" s="14"/>
      <c r="N459" s="16">
        <v>1.4925937502426653E-5</v>
      </c>
      <c r="O459" s="16"/>
      <c r="P459" s="16"/>
      <c r="Q459" s="42"/>
      <c r="S459" s="1" t="s">
        <v>964</v>
      </c>
      <c r="T459" s="1" t="s">
        <v>965</v>
      </c>
      <c r="U459" s="1">
        <v>0.55000000000000004</v>
      </c>
      <c r="Y459" s="14">
        <v>0.2</v>
      </c>
      <c r="Z459" s="14">
        <v>7.0000000000000007E-2</v>
      </c>
      <c r="AA459" s="14">
        <v>0.26935643564356437</v>
      </c>
      <c r="AB459" s="14">
        <v>7.0000000000000007E-2</v>
      </c>
      <c r="AC459" s="42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</row>
    <row r="460" spans="4:39" x14ac:dyDescent="0.2">
      <c r="D460" s="1" t="s">
        <v>966</v>
      </c>
      <c r="E460" s="1">
        <v>572.24000000000046</v>
      </c>
      <c r="G460" s="33">
        <v>0.57224000000000041</v>
      </c>
      <c r="I460" s="15">
        <v>2048.5698663432786</v>
      </c>
      <c r="J460" s="15"/>
      <c r="K460" s="1">
        <v>-0.63</v>
      </c>
      <c r="L460" s="14"/>
      <c r="M460" s="14"/>
      <c r="N460" s="16">
        <v>5.3667835395651045E-6</v>
      </c>
      <c r="O460" s="16"/>
      <c r="P460" s="16"/>
      <c r="Q460" s="42"/>
      <c r="S460" s="1" t="s">
        <v>967</v>
      </c>
      <c r="T460" s="1" t="s">
        <v>968</v>
      </c>
      <c r="U460" s="1">
        <v>0.55000000000000004</v>
      </c>
      <c r="Y460" s="14">
        <v>0.23566371681415929</v>
      </c>
      <c r="Z460" s="14">
        <v>5.2680368629481451E-2</v>
      </c>
      <c r="AA460" s="14">
        <v>0.324025356855208</v>
      </c>
      <c r="AB460" s="14">
        <v>5.2680368629481451E-2</v>
      </c>
      <c r="AC460" s="42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</row>
    <row r="461" spans="4:39" x14ac:dyDescent="0.2">
      <c r="D461" s="1" t="s">
        <v>969</v>
      </c>
      <c r="E461" s="1">
        <v>572.60000000000048</v>
      </c>
      <c r="G461" s="33">
        <v>0.57260000000000044</v>
      </c>
      <c r="I461" s="15">
        <v>13333.049633749974</v>
      </c>
      <c r="J461" s="15"/>
      <c r="K461" s="1">
        <v>-0.28000000000000003</v>
      </c>
      <c r="L461" s="14"/>
      <c r="M461" s="14"/>
      <c r="N461" s="16">
        <v>3.4526238782516927E-5</v>
      </c>
      <c r="O461" s="16"/>
      <c r="P461" s="16"/>
      <c r="Q461" s="42"/>
      <c r="S461" s="1" t="s">
        <v>970</v>
      </c>
      <c r="T461" s="1" t="s">
        <v>971</v>
      </c>
      <c r="U461" s="1">
        <v>0.55000000000000004</v>
      </c>
      <c r="Y461" s="14">
        <v>0.15</v>
      </c>
      <c r="Z461" s="14">
        <v>0.14000000000000001</v>
      </c>
      <c r="AA461" s="14">
        <v>0.19222784810126581</v>
      </c>
      <c r="AB461" s="14">
        <v>0.14000000000000001</v>
      </c>
      <c r="AC461" s="42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</row>
    <row r="462" spans="4:39" x14ac:dyDescent="0.2">
      <c r="D462" s="1" t="s">
        <v>972</v>
      </c>
      <c r="E462" s="1">
        <v>572.96000000000049</v>
      </c>
      <c r="G462" s="33">
        <v>0.57296000000000047</v>
      </c>
      <c r="I462" s="15">
        <v>654.70772712032522</v>
      </c>
      <c r="J462" s="15"/>
      <c r="K462" s="1">
        <v>-0.27</v>
      </c>
      <c r="L462" s="14"/>
      <c r="M462" s="14"/>
      <c r="N462" s="16">
        <v>1.9010798684326207E-6</v>
      </c>
      <c r="O462" s="16"/>
      <c r="P462" s="16"/>
      <c r="Q462" s="42"/>
      <c r="S462" s="1" t="s">
        <v>973</v>
      </c>
      <c r="T462" s="1" t="s">
        <v>974</v>
      </c>
      <c r="U462" s="1">
        <v>0.55000000000000004</v>
      </c>
      <c r="Y462" s="14">
        <v>0.3</v>
      </c>
      <c r="Z462" s="14">
        <v>0.1</v>
      </c>
      <c r="AA462" s="14">
        <v>0.37597210828547989</v>
      </c>
      <c r="AB462" s="14">
        <v>0.1</v>
      </c>
      <c r="AD462" s="33"/>
      <c r="AE462" s="33"/>
      <c r="AF462" s="33"/>
      <c r="AG462" s="33"/>
    </row>
    <row r="463" spans="4:39" x14ac:dyDescent="0.2">
      <c r="D463" s="1" t="s">
        <v>975</v>
      </c>
      <c r="E463" s="1">
        <v>573.3200000000005</v>
      </c>
      <c r="G463" s="33">
        <v>0.5733200000000005</v>
      </c>
      <c r="I463" s="15">
        <v>4007.7485448791113</v>
      </c>
      <c r="J463" s="15"/>
      <c r="K463" s="1">
        <v>-0.3</v>
      </c>
      <c r="L463" s="14"/>
      <c r="M463" s="14"/>
      <c r="N463" s="16">
        <v>1.3205959993070025E-5</v>
      </c>
      <c r="O463" s="16"/>
      <c r="P463" s="16"/>
      <c r="Q463" s="42"/>
      <c r="S463" s="1" t="s">
        <v>976</v>
      </c>
      <c r="T463" s="1" t="s">
        <v>977</v>
      </c>
      <c r="U463" s="1">
        <v>0.55000000000000004</v>
      </c>
      <c r="Y463" s="14">
        <v>0.25</v>
      </c>
      <c r="Z463" s="14">
        <v>7.0000000000000007E-2</v>
      </c>
      <c r="AA463" s="14">
        <v>0.31812975164723772</v>
      </c>
      <c r="AB463" s="14">
        <v>7.0000000000000007E-2</v>
      </c>
      <c r="AD463" s="33"/>
      <c r="AE463" s="33"/>
      <c r="AF463" s="33"/>
      <c r="AG463" s="33"/>
    </row>
    <row r="464" spans="4:39" x14ac:dyDescent="0.2">
      <c r="D464" s="1" t="s">
        <v>978</v>
      </c>
      <c r="E464" s="1">
        <v>573.68000000000052</v>
      </c>
      <c r="G464" s="33">
        <v>0.57368000000000052</v>
      </c>
      <c r="I464" s="15">
        <v>5566.1874311926967</v>
      </c>
      <c r="J464" s="15"/>
      <c r="K464" s="1">
        <v>-0.04</v>
      </c>
      <c r="L464" s="14"/>
      <c r="M464" s="14"/>
      <c r="N464" s="16">
        <v>1.5571209099758539E-5</v>
      </c>
      <c r="O464" s="16"/>
      <c r="P464" s="16"/>
      <c r="Q464" s="42"/>
      <c r="S464" s="1" t="s">
        <v>979</v>
      </c>
      <c r="T464" s="1" t="s">
        <v>980</v>
      </c>
      <c r="U464" s="1">
        <v>0.55000000000000004</v>
      </c>
      <c r="Y464" s="14">
        <v>0.2</v>
      </c>
      <c r="Z464" s="14">
        <v>7.0000000000000007E-2</v>
      </c>
      <c r="AA464" s="14">
        <v>0.2669534050179212</v>
      </c>
      <c r="AB464" s="14">
        <v>7.0000000000000007E-2</v>
      </c>
      <c r="AD464" s="33"/>
      <c r="AE464" s="33"/>
      <c r="AF464" s="33"/>
      <c r="AG464" s="33"/>
    </row>
    <row r="465" spans="4:33" x14ac:dyDescent="0.2">
      <c r="D465" s="1" t="s">
        <v>981</v>
      </c>
      <c r="E465" s="1">
        <v>574.04000000000053</v>
      </c>
      <c r="G465" s="33">
        <v>0.57404000000000055</v>
      </c>
      <c r="I465" s="15">
        <v>5438.0719717360253</v>
      </c>
      <c r="J465" s="15"/>
      <c r="K465" s="1">
        <v>-0.28999999999999998</v>
      </c>
      <c r="L465" s="14"/>
      <c r="M465" s="14"/>
      <c r="N465" s="16">
        <v>1.4231963485029527E-5</v>
      </c>
      <c r="O465" s="16"/>
      <c r="P465" s="16"/>
      <c r="Q465" s="42"/>
      <c r="S465" s="1" t="s">
        <v>982</v>
      </c>
      <c r="T465" s="1" t="s">
        <v>983</v>
      </c>
      <c r="U465" s="1">
        <v>0.55000000000000004</v>
      </c>
      <c r="Y465" s="14">
        <v>0.06</v>
      </c>
      <c r="Z465" s="14">
        <v>7.0000000000000007E-2</v>
      </c>
      <c r="AA465" s="14">
        <v>7.6992105526131713E-2</v>
      </c>
      <c r="AB465" s="14">
        <v>7.0000000000000007E-2</v>
      </c>
      <c r="AD465" s="33"/>
      <c r="AE465" s="33"/>
      <c r="AF465" s="33"/>
      <c r="AG465" s="33"/>
    </row>
    <row r="466" spans="4:33" x14ac:dyDescent="0.2">
      <c r="D466" s="1" t="s">
        <v>984</v>
      </c>
      <c r="E466" s="1">
        <v>574.40000000000055</v>
      </c>
      <c r="G466" s="33">
        <v>0.57440000000000058</v>
      </c>
      <c r="I466" s="15">
        <v>2642.612405512501</v>
      </c>
      <c r="J466" s="15"/>
      <c r="K466" s="1">
        <v>-0.26</v>
      </c>
      <c r="L466" s="14"/>
      <c r="M466" s="14"/>
      <c r="N466" s="16">
        <v>8.4362359980901583E-6</v>
      </c>
      <c r="O466" s="16"/>
      <c r="P466" s="16"/>
      <c r="Q466" s="42"/>
      <c r="S466" s="1" t="s">
        <v>985</v>
      </c>
      <c r="T466" s="1" t="s">
        <v>986</v>
      </c>
      <c r="U466" s="1">
        <v>0.55000000000000004</v>
      </c>
      <c r="Y466" s="14">
        <v>0.27</v>
      </c>
      <c r="Z466" s="14">
        <v>7.0000000000000007E-2</v>
      </c>
      <c r="AA466" s="14">
        <v>0.30331870460048427</v>
      </c>
      <c r="AB466" s="14">
        <v>7.0000000000000007E-2</v>
      </c>
      <c r="AD466" s="33"/>
      <c r="AE466" s="33"/>
      <c r="AF466" s="33"/>
      <c r="AG466" s="33"/>
    </row>
    <row r="467" spans="4:33" x14ac:dyDescent="0.2">
      <c r="D467" s="1" t="s">
        <v>987</v>
      </c>
      <c r="E467" s="1">
        <v>574.76000000000056</v>
      </c>
      <c r="G467" s="33">
        <v>0.5747600000000006</v>
      </c>
      <c r="I467" s="15">
        <v>1460.9303490810612</v>
      </c>
      <c r="J467" s="15"/>
      <c r="K467" s="1">
        <v>-0.11</v>
      </c>
      <c r="L467" s="14"/>
      <c r="M467" s="14"/>
      <c r="N467" s="16">
        <v>5.0978932362414361E-6</v>
      </c>
      <c r="O467" s="16"/>
      <c r="P467" s="16"/>
      <c r="Q467" s="42"/>
      <c r="S467" s="1" t="s">
        <v>988</v>
      </c>
      <c r="T467" s="1" t="s">
        <v>989</v>
      </c>
      <c r="U467" s="1">
        <v>0.55000000000000004</v>
      </c>
      <c r="Y467" s="14">
        <v>0.06</v>
      </c>
      <c r="Z467" s="14">
        <v>7.0000000000000007E-2</v>
      </c>
      <c r="AA467" s="14">
        <v>7.6134868421052632E-2</v>
      </c>
      <c r="AB467" s="14">
        <v>7.0000000000000007E-2</v>
      </c>
      <c r="AD467" s="33"/>
      <c r="AE467" s="33"/>
      <c r="AF467" s="33"/>
      <c r="AG467" s="33"/>
    </row>
    <row r="468" spans="4:33" x14ac:dyDescent="0.2">
      <c r="D468" s="1" t="s">
        <v>990</v>
      </c>
      <c r="E468" s="1">
        <v>575</v>
      </c>
      <c r="G468" s="33">
        <v>0.57499999999999996</v>
      </c>
      <c r="I468" s="15">
        <v>1040.6366877467153</v>
      </c>
      <c r="J468" s="15"/>
      <c r="L468" s="14"/>
      <c r="M468" s="14"/>
      <c r="N468" s="16">
        <v>5.2989997821841745E-6</v>
      </c>
      <c r="O468" s="16"/>
      <c r="P468" s="16"/>
      <c r="Q468" s="42"/>
      <c r="S468" s="1" t="s">
        <v>991</v>
      </c>
      <c r="T468" s="1" t="s">
        <v>992</v>
      </c>
      <c r="U468" s="1">
        <v>0.55000000000000004</v>
      </c>
      <c r="Y468" s="14">
        <v>0.18</v>
      </c>
      <c r="Z468" s="14">
        <v>0.1</v>
      </c>
      <c r="AA468" s="14"/>
      <c r="AB468" s="14">
        <v>0.1</v>
      </c>
      <c r="AD468" s="33"/>
      <c r="AE468" s="33"/>
      <c r="AF468" s="33"/>
      <c r="AG468" s="33"/>
    </row>
    <row r="469" spans="4:33" x14ac:dyDescent="0.2">
      <c r="D469" s="1" t="s">
        <v>993</v>
      </c>
      <c r="E469" s="1">
        <v>574.66</v>
      </c>
      <c r="G469" s="33">
        <v>0.57465999999999995</v>
      </c>
      <c r="I469" s="15">
        <v>399.72346016509658</v>
      </c>
      <c r="J469" s="15"/>
      <c r="K469" s="1">
        <v>-0.67</v>
      </c>
      <c r="L469" s="14"/>
      <c r="M469" s="14"/>
      <c r="N469" s="16">
        <v>1.9545181812688964E-6</v>
      </c>
      <c r="O469" s="16"/>
      <c r="P469" s="16"/>
      <c r="Q469" s="42"/>
      <c r="S469" s="1" t="s">
        <v>994</v>
      </c>
      <c r="T469" s="1" t="s">
        <v>995</v>
      </c>
      <c r="U469" s="1">
        <v>0.55000000000000004</v>
      </c>
      <c r="Y469" s="14">
        <v>0.15</v>
      </c>
      <c r="Z469" s="14">
        <v>7.0000000000000007E-2</v>
      </c>
      <c r="AA469" s="14">
        <v>0.17247782994261868</v>
      </c>
      <c r="AB469" s="14">
        <v>7.0000000000000007E-2</v>
      </c>
      <c r="AD469" s="33"/>
      <c r="AE469" s="33"/>
      <c r="AF469" s="33"/>
      <c r="AG469" s="33"/>
    </row>
    <row r="470" spans="4:33" x14ac:dyDescent="0.2">
      <c r="D470" s="1" t="s">
        <v>996</v>
      </c>
      <c r="E470" s="1">
        <v>574.31999999999994</v>
      </c>
      <c r="G470" s="33">
        <v>0.57431999999999994</v>
      </c>
      <c r="I470" s="15">
        <v>668.0640012715138</v>
      </c>
      <c r="J470" s="15"/>
      <c r="K470" s="1">
        <v>-0.68</v>
      </c>
      <c r="L470" s="14"/>
      <c r="M470" s="14"/>
      <c r="N470" s="16">
        <v>3.2950852139614125E-6</v>
      </c>
      <c r="O470" s="16"/>
      <c r="P470" s="16"/>
      <c r="Q470" s="42"/>
      <c r="S470" s="1" t="s">
        <v>997</v>
      </c>
      <c r="T470" s="1" t="s">
        <v>998</v>
      </c>
      <c r="U470" s="1">
        <v>0.55000000000000004</v>
      </c>
      <c r="Y470" s="14">
        <v>-0.12999999999999998</v>
      </c>
      <c r="Z470" s="14">
        <v>5.5254655216342839E-2</v>
      </c>
      <c r="AA470" s="14">
        <v>-0.12707577374599785</v>
      </c>
      <c r="AB470" s="14">
        <v>5.5254655216342839E-2</v>
      </c>
      <c r="AD470" s="33"/>
      <c r="AE470" s="33"/>
      <c r="AF470" s="33"/>
      <c r="AG470" s="33"/>
    </row>
    <row r="471" spans="4:33" x14ac:dyDescent="0.2">
      <c r="D471" s="1" t="s">
        <v>999</v>
      </c>
      <c r="E471" s="1">
        <v>572.61999999999978</v>
      </c>
      <c r="G471" s="33">
        <v>0.5726199999999998</v>
      </c>
      <c r="I471" s="15">
        <v>361.94269133659441</v>
      </c>
      <c r="J471" s="15"/>
      <c r="K471" s="1">
        <v>-0.79499999999999993</v>
      </c>
      <c r="L471" s="14"/>
      <c r="M471" s="14"/>
      <c r="N471" s="16">
        <v>1.7609224599645793E-6</v>
      </c>
      <c r="O471" s="16"/>
      <c r="P471" s="16"/>
      <c r="Q471" s="42"/>
      <c r="R471" s="13" t="s">
        <v>1000</v>
      </c>
      <c r="S471" s="1" t="s">
        <v>1001</v>
      </c>
      <c r="T471" s="1" t="s">
        <v>1002</v>
      </c>
      <c r="U471" s="1">
        <v>0.52</v>
      </c>
      <c r="W471" s="14">
        <v>3.7390575300510478</v>
      </c>
      <c r="X471" s="14">
        <v>7.0263546695246454E-2</v>
      </c>
      <c r="AA471" s="14">
        <v>-0.35840111205369318</v>
      </c>
      <c r="AB471" s="14">
        <v>7.3599999999999999E-2</v>
      </c>
      <c r="AD471" s="33"/>
      <c r="AE471" s="33"/>
      <c r="AF471" s="33"/>
      <c r="AG471" s="33"/>
    </row>
    <row r="472" spans="4:33" x14ac:dyDescent="0.2">
      <c r="D472" s="1" t="s">
        <v>1003</v>
      </c>
      <c r="E472" s="1">
        <v>572.27999999999975</v>
      </c>
      <c r="G472" s="33">
        <v>0.57227999999999979</v>
      </c>
      <c r="I472" s="15">
        <v>1055.0064473140071</v>
      </c>
      <c r="J472" s="15"/>
      <c r="K472" s="1">
        <v>-0.79</v>
      </c>
      <c r="L472" s="14"/>
      <c r="M472" s="14"/>
      <c r="N472" s="16">
        <v>4.8502582719939634E-6</v>
      </c>
      <c r="O472" s="16"/>
      <c r="P472" s="16"/>
      <c r="Q472" s="42"/>
      <c r="R472" s="1" t="s">
        <v>25</v>
      </c>
      <c r="S472" s="43" t="s">
        <v>1004</v>
      </c>
      <c r="T472" s="1" t="s">
        <v>1005</v>
      </c>
      <c r="U472" s="1">
        <v>0.52</v>
      </c>
      <c r="W472" s="14">
        <v>11.823738135588567</v>
      </c>
      <c r="X472" s="14">
        <v>8.3819669403118052E-2</v>
      </c>
      <c r="AA472" s="14">
        <v>0.10429292814004924</v>
      </c>
      <c r="AB472" s="14">
        <v>7.1400000000000005E-2</v>
      </c>
      <c r="AD472" s="33"/>
      <c r="AE472" s="33"/>
      <c r="AF472" s="33"/>
      <c r="AG472" s="33"/>
    </row>
    <row r="473" spans="4:33" x14ac:dyDescent="0.2">
      <c r="D473" s="1" t="s">
        <v>1006</v>
      </c>
      <c r="E473" s="1">
        <v>571.93999999999971</v>
      </c>
      <c r="G473" s="33">
        <v>0.57193999999999967</v>
      </c>
      <c r="I473" s="15">
        <v>525.22157785094544</v>
      </c>
      <c r="J473" s="15"/>
      <c r="K473" s="1">
        <v>-0.36</v>
      </c>
      <c r="L473" s="14"/>
      <c r="M473" s="14"/>
      <c r="N473" s="16">
        <v>2.3021541875313625E-6</v>
      </c>
      <c r="O473" s="16"/>
      <c r="P473" s="16"/>
      <c r="Q473" s="42"/>
      <c r="T473" s="1" t="s">
        <v>1007</v>
      </c>
      <c r="U473" s="1">
        <v>0.52</v>
      </c>
      <c r="W473" s="14">
        <v>1.371533961641338</v>
      </c>
      <c r="X473" s="14">
        <v>5.5911865807744134E-2</v>
      </c>
      <c r="AA473" s="14">
        <v>-3.9081515562204891E-2</v>
      </c>
      <c r="AB473" s="14">
        <v>7.8799999999999995E-2</v>
      </c>
      <c r="AD473" s="33"/>
      <c r="AE473" s="33"/>
      <c r="AF473" s="33"/>
      <c r="AG473" s="33"/>
    </row>
    <row r="474" spans="4:33" x14ac:dyDescent="0.2">
      <c r="D474" s="1" t="s">
        <v>1008</v>
      </c>
      <c r="E474" s="1">
        <v>571.59999999999968</v>
      </c>
      <c r="G474" s="33">
        <v>0.57159999999999966</v>
      </c>
      <c r="I474" s="15">
        <v>505.23932152464113</v>
      </c>
      <c r="J474" s="15"/>
      <c r="L474" s="14"/>
      <c r="M474" s="14"/>
      <c r="N474" s="16">
        <v>2.2196715352703343E-6</v>
      </c>
      <c r="O474" s="16"/>
      <c r="P474" s="16"/>
      <c r="Q474" s="42"/>
      <c r="T474" s="1" t="s">
        <v>1009</v>
      </c>
      <c r="U474" s="1">
        <v>0.52</v>
      </c>
      <c r="W474" s="14">
        <v>1.0348944508310303</v>
      </c>
      <c r="X474" s="14">
        <v>4.0800792375547693E-2</v>
      </c>
      <c r="AA474" s="14">
        <v>-0.1273302697116894</v>
      </c>
      <c r="AB474" s="14">
        <v>7.8E-2</v>
      </c>
      <c r="AD474" s="33"/>
      <c r="AE474" s="33"/>
      <c r="AF474" s="33"/>
      <c r="AG474" s="33"/>
    </row>
    <row r="475" spans="4:33" x14ac:dyDescent="0.2">
      <c r="D475" s="1" t="s">
        <v>1010</v>
      </c>
      <c r="E475" s="1">
        <v>571.25999999999965</v>
      </c>
      <c r="G475" s="33">
        <v>0.57125999999999966</v>
      </c>
      <c r="I475" s="15">
        <v>568.28216799464496</v>
      </c>
      <c r="J475" s="15"/>
      <c r="L475" s="14"/>
      <c r="M475" s="14"/>
      <c r="N475" s="16">
        <v>2.5755956016741188E-6</v>
      </c>
      <c r="O475" s="16"/>
      <c r="P475" s="16"/>
      <c r="Q475" s="42"/>
      <c r="T475" s="1" t="s">
        <v>1011</v>
      </c>
      <c r="U475" s="1">
        <v>0.52</v>
      </c>
      <c r="W475" s="14">
        <v>1.6659954177079519</v>
      </c>
      <c r="X475" s="14">
        <v>0.11170010761354439</v>
      </c>
      <c r="AA475" s="14">
        <v>-0.42375925941977199</v>
      </c>
      <c r="AB475" s="14">
        <v>8.3699999999999997E-2</v>
      </c>
      <c r="AD475" s="33"/>
      <c r="AE475" s="33"/>
      <c r="AF475" s="33"/>
      <c r="AG475" s="33"/>
    </row>
    <row r="476" spans="4:33" x14ac:dyDescent="0.2">
      <c r="D476" s="1" t="s">
        <v>1012</v>
      </c>
      <c r="E476" s="1">
        <v>570.91999999999962</v>
      </c>
      <c r="G476" s="33">
        <v>0.57091999999999965</v>
      </c>
      <c r="I476" s="15">
        <v>764.39504894550305</v>
      </c>
      <c r="J476" s="15"/>
      <c r="K476" s="1">
        <v>-0.56999999999999995</v>
      </c>
      <c r="L476" s="14"/>
      <c r="M476" s="14"/>
      <c r="N476" s="16">
        <v>3.5411171615998172E-6</v>
      </c>
      <c r="O476" s="16"/>
      <c r="P476" s="16"/>
      <c r="Q476" s="42"/>
      <c r="T476" s="1" t="s">
        <v>1013</v>
      </c>
      <c r="U476" s="1">
        <v>0.52</v>
      </c>
      <c r="W476" s="14">
        <v>3.2033790256520613</v>
      </c>
      <c r="X476" s="14">
        <v>0.10428764300285098</v>
      </c>
      <c r="AA476" s="14">
        <v>-0.32150330101430447</v>
      </c>
      <c r="AB476" s="14">
        <v>7.6200000000000004E-2</v>
      </c>
      <c r="AD476" s="33"/>
      <c r="AE476" s="33"/>
      <c r="AF476" s="33"/>
      <c r="AG476" s="33"/>
    </row>
    <row r="477" spans="4:33" x14ac:dyDescent="0.2">
      <c r="D477" s="1" t="s">
        <v>1014</v>
      </c>
      <c r="E477" s="1">
        <v>570.57999999999959</v>
      </c>
      <c r="G477" s="33">
        <v>0.57057999999999953</v>
      </c>
      <c r="I477" s="15">
        <v>1047.4735682103671</v>
      </c>
      <c r="J477" s="15"/>
      <c r="K477" s="1">
        <v>-0.24</v>
      </c>
      <c r="L477" s="14"/>
      <c r="M477" s="14"/>
      <c r="N477" s="16">
        <v>4.4694470024848611E-6</v>
      </c>
      <c r="O477" s="16"/>
      <c r="P477" s="16"/>
      <c r="Q477" s="42"/>
      <c r="T477" s="1" t="s">
        <v>1015</v>
      </c>
      <c r="U477" s="1">
        <v>0.52</v>
      </c>
      <c r="W477" s="14">
        <v>0.88433810403756874</v>
      </c>
      <c r="X477" s="14">
        <v>0.12363576463648966</v>
      </c>
      <c r="AA477" s="14">
        <v>-0.2849343620874118</v>
      </c>
      <c r="AB477" s="14">
        <v>9.8400000000000001E-2</v>
      </c>
      <c r="AD477" s="33"/>
      <c r="AE477" s="33"/>
      <c r="AF477" s="33"/>
      <c r="AG477" s="33"/>
    </row>
    <row r="478" spans="4:33" x14ac:dyDescent="0.2">
      <c r="D478" s="1" t="s">
        <v>1016</v>
      </c>
      <c r="E478" s="1">
        <v>570.23999999999955</v>
      </c>
      <c r="G478" s="33">
        <v>0.57023999999999953</v>
      </c>
      <c r="I478" s="15">
        <v>762.43164018455798</v>
      </c>
      <c r="J478" s="15"/>
      <c r="K478" s="1">
        <v>-0.44</v>
      </c>
      <c r="L478" s="14"/>
      <c r="M478" s="14"/>
      <c r="N478" s="16">
        <v>3.4454059061625817E-6</v>
      </c>
      <c r="O478" s="16"/>
      <c r="P478" s="16"/>
      <c r="Q478" s="42"/>
      <c r="T478" s="1" t="s">
        <v>1017</v>
      </c>
      <c r="U478" s="1">
        <v>0.52</v>
      </c>
      <c r="W478" s="14">
        <v>2.4068772038825266</v>
      </c>
      <c r="X478" s="14">
        <v>8.4429767980877771E-2</v>
      </c>
      <c r="AA478" s="14">
        <v>-0.2854877014594665</v>
      </c>
      <c r="AB478" s="14">
        <v>7.6700000000000004E-2</v>
      </c>
      <c r="AD478" s="33"/>
      <c r="AE478" s="33"/>
      <c r="AF478" s="33"/>
      <c r="AG478" s="33"/>
    </row>
    <row r="479" spans="4:33" x14ac:dyDescent="0.2">
      <c r="D479" s="1" t="s">
        <v>1018</v>
      </c>
      <c r="E479" s="1">
        <v>569.89999999999952</v>
      </c>
      <c r="G479" s="33">
        <v>0.56989999999999952</v>
      </c>
      <c r="I479" s="15">
        <v>663.10358163601666</v>
      </c>
      <c r="J479" s="15"/>
      <c r="K479" s="1">
        <v>-0.48</v>
      </c>
      <c r="L479" s="14"/>
      <c r="M479" s="14"/>
      <c r="N479" s="16">
        <v>3.1546081129639074E-6</v>
      </c>
      <c r="O479" s="16"/>
      <c r="P479" s="16"/>
      <c r="Q479" s="42"/>
      <c r="T479" s="1" t="s">
        <v>1019</v>
      </c>
      <c r="U479" s="1">
        <v>0.52</v>
      </c>
      <c r="W479" s="14">
        <v>3.0756953136045171</v>
      </c>
      <c r="X479" s="14">
        <v>0.11335782347181134</v>
      </c>
      <c r="AA479" s="14">
        <v>-1.1355750251717029E-2</v>
      </c>
      <c r="AB479" s="14">
        <v>7.8E-2</v>
      </c>
      <c r="AD479" s="33"/>
      <c r="AE479" s="33"/>
      <c r="AF479" s="33"/>
      <c r="AG479" s="33"/>
    </row>
    <row r="480" spans="4:33" x14ac:dyDescent="0.2">
      <c r="D480" s="1" t="s">
        <v>1020</v>
      </c>
      <c r="E480" s="1">
        <v>569.55999999999949</v>
      </c>
      <c r="G480" s="33">
        <v>0.56955999999999951</v>
      </c>
      <c r="I480" s="15">
        <v>620.42381082358929</v>
      </c>
      <c r="J480" s="15"/>
      <c r="K480" s="1">
        <v>-0.28999999999999998</v>
      </c>
      <c r="L480" s="14"/>
      <c r="M480" s="14"/>
      <c r="N480" s="16">
        <v>2.8012933840292331E-6</v>
      </c>
      <c r="O480" s="16"/>
      <c r="P480" s="16"/>
      <c r="Q480" s="42"/>
      <c r="T480" s="1" t="s">
        <v>1021</v>
      </c>
      <c r="U480" s="1">
        <v>0.52</v>
      </c>
      <c r="W480" s="14">
        <v>3.3446025669586206</v>
      </c>
      <c r="X480" s="14">
        <v>0.15925684742176885</v>
      </c>
      <c r="AA480" s="14">
        <v>-0.17512282326072506</v>
      </c>
      <c r="AB480" s="14">
        <v>7.9600000000000004E-2</v>
      </c>
      <c r="AD480" s="33"/>
      <c r="AE480" s="33"/>
      <c r="AF480" s="33"/>
      <c r="AG480" s="33"/>
    </row>
    <row r="481" spans="2:33" x14ac:dyDescent="0.2">
      <c r="D481" s="1" t="s">
        <v>1022</v>
      </c>
      <c r="E481" s="1">
        <v>569.21999999999946</v>
      </c>
      <c r="G481" s="33">
        <v>0.5692199999999995</v>
      </c>
      <c r="I481" s="15">
        <v>597.00578468729964</v>
      </c>
      <c r="J481" s="15"/>
      <c r="K481" s="1">
        <v>-0.26</v>
      </c>
      <c r="L481" s="14"/>
      <c r="M481" s="14"/>
      <c r="N481" s="16">
        <v>2.6196278735666448E-6</v>
      </c>
      <c r="O481" s="16"/>
      <c r="P481" s="16"/>
      <c r="Q481" s="42"/>
      <c r="T481" s="1" t="s">
        <v>1023</v>
      </c>
      <c r="U481" s="1">
        <v>0.52</v>
      </c>
      <c r="W481" s="14">
        <v>3.479881763195765</v>
      </c>
      <c r="X481" s="14">
        <v>0.12266249552422717</v>
      </c>
      <c r="AA481" s="14">
        <v>-0.17523634602754048</v>
      </c>
      <c r="AB481" s="14">
        <v>7.6999999999999999E-2</v>
      </c>
      <c r="AD481" s="33"/>
      <c r="AE481" s="33"/>
      <c r="AF481" s="33"/>
      <c r="AG481" s="33"/>
    </row>
    <row r="482" spans="2:33" x14ac:dyDescent="0.2">
      <c r="D482" s="1" t="s">
        <v>1024</v>
      </c>
      <c r="E482" s="1">
        <v>568.87999999999943</v>
      </c>
      <c r="G482" s="33">
        <v>0.56887999999999939</v>
      </c>
      <c r="I482" s="15">
        <v>188.91975757937351</v>
      </c>
      <c r="J482" s="15"/>
      <c r="L482" s="14"/>
      <c r="M482" s="14"/>
      <c r="N482" s="16">
        <v>1.1941049337213552E-6</v>
      </c>
      <c r="O482" s="16"/>
      <c r="P482" s="16"/>
      <c r="Q482" s="42"/>
      <c r="T482" s="1" t="s">
        <v>1025</v>
      </c>
      <c r="U482" s="1">
        <v>0.52</v>
      </c>
      <c r="W482" s="14">
        <v>3.0441571254754471</v>
      </c>
      <c r="X482" s="14">
        <v>0.12053661277827961</v>
      </c>
      <c r="AA482" s="14">
        <v>1.9838790616878637E-2</v>
      </c>
      <c r="AB482" s="14">
        <v>7.8899999999999998E-2</v>
      </c>
      <c r="AD482" s="33"/>
      <c r="AE482" s="33"/>
      <c r="AF482" s="33"/>
      <c r="AG482" s="33"/>
    </row>
    <row r="483" spans="2:33" x14ac:dyDescent="0.2">
      <c r="D483" s="1" t="s">
        <v>1026</v>
      </c>
      <c r="E483" s="1">
        <v>564.79999999999905</v>
      </c>
      <c r="G483" s="33">
        <v>0.56479999999999908</v>
      </c>
      <c r="I483" s="15">
        <v>714.82386322392369</v>
      </c>
      <c r="J483" s="15"/>
      <c r="K483" s="1">
        <v>-0.15</v>
      </c>
      <c r="L483" s="14"/>
      <c r="M483" s="14"/>
      <c r="N483" s="16">
        <v>4.3583433554631831E-6</v>
      </c>
      <c r="O483" s="16"/>
      <c r="P483" s="16"/>
      <c r="Q483" s="42"/>
      <c r="T483" s="1" t="s">
        <v>1027</v>
      </c>
      <c r="U483" s="1">
        <v>0.52</v>
      </c>
      <c r="W483" s="14">
        <v>5.217320010612573</v>
      </c>
      <c r="X483" s="14">
        <v>7.2593698638191761E-2</v>
      </c>
      <c r="AA483" s="14">
        <v>-4.0243867957517332E-2</v>
      </c>
      <c r="AB483" s="14">
        <v>7.2599999999999998E-2</v>
      </c>
      <c r="AD483" s="33"/>
      <c r="AE483" s="33"/>
      <c r="AF483" s="33"/>
      <c r="AG483" s="33"/>
    </row>
    <row r="484" spans="2:33" x14ac:dyDescent="0.2">
      <c r="D484" s="1" t="s">
        <v>1028</v>
      </c>
      <c r="E484" s="1">
        <v>562.41999999999882</v>
      </c>
      <c r="G484" s="33">
        <v>0.56241999999999881</v>
      </c>
      <c r="I484" s="15">
        <v>816.2741787401319</v>
      </c>
      <c r="J484" s="15"/>
      <c r="K484" s="1">
        <v>-0.21</v>
      </c>
      <c r="L484" s="14"/>
      <c r="M484" s="14"/>
      <c r="N484" s="16">
        <v>5.0654400792042307E-6</v>
      </c>
      <c r="O484" s="16"/>
      <c r="P484" s="16"/>
      <c r="Q484" s="42"/>
      <c r="T484" s="1" t="s">
        <v>1029</v>
      </c>
      <c r="U484" s="1">
        <v>0.52</v>
      </c>
      <c r="W484" s="14">
        <v>3.9022304826407552</v>
      </c>
      <c r="X484" s="14">
        <v>0.14893869706144422</v>
      </c>
      <c r="AA484" s="14">
        <v>0.14604839346198173</v>
      </c>
      <c r="AB484" s="14">
        <v>7.9200000000000007E-2</v>
      </c>
      <c r="AD484" s="33"/>
      <c r="AE484" s="33"/>
      <c r="AF484" s="33"/>
      <c r="AG484" s="33"/>
    </row>
    <row r="485" spans="2:33" x14ac:dyDescent="0.2">
      <c r="D485" s="1" t="s">
        <v>1030</v>
      </c>
      <c r="E485" s="1">
        <v>561.73999999999876</v>
      </c>
      <c r="G485" s="33">
        <v>0.5617399999999988</v>
      </c>
      <c r="I485" s="15">
        <v>733.5255874957578</v>
      </c>
      <c r="J485" s="15"/>
      <c r="K485" s="1">
        <v>-0.23</v>
      </c>
      <c r="L485" s="14"/>
      <c r="M485" s="14"/>
      <c r="N485" s="16">
        <v>4.138778766265718E-6</v>
      </c>
      <c r="O485" s="16"/>
      <c r="P485" s="16"/>
      <c r="Q485" s="42"/>
      <c r="T485" s="1" t="s">
        <v>1031</v>
      </c>
      <c r="U485" s="1">
        <v>0.52</v>
      </c>
      <c r="W485" s="14">
        <v>1.9321544124694281</v>
      </c>
      <c r="X485" s="14">
        <v>0.32166155406451091</v>
      </c>
      <c r="AA485" s="14">
        <v>0.22204022448577301</v>
      </c>
      <c r="AB485" s="14">
        <v>0.13639999999999999</v>
      </c>
      <c r="AD485" s="33"/>
      <c r="AE485" s="33"/>
      <c r="AF485" s="33"/>
      <c r="AG485" s="33"/>
    </row>
    <row r="486" spans="2:33" x14ac:dyDescent="0.2">
      <c r="D486" s="1" t="s">
        <v>1032</v>
      </c>
      <c r="E486" s="1">
        <v>561.39999999999873</v>
      </c>
      <c r="G486" s="33">
        <v>0.56139999999999868</v>
      </c>
      <c r="I486" s="15">
        <v>459.6481564397198</v>
      </c>
      <c r="J486" s="15"/>
      <c r="L486" s="14"/>
      <c r="M486" s="14"/>
      <c r="N486" s="16">
        <v>2.96506019668206E-6</v>
      </c>
      <c r="O486" s="16"/>
      <c r="P486" s="16"/>
      <c r="Q486" s="42"/>
      <c r="T486" s="1" t="s">
        <v>1033</v>
      </c>
      <c r="U486" s="1">
        <v>0.52</v>
      </c>
      <c r="W486" s="14">
        <v>3.5241906897561419</v>
      </c>
      <c r="X486" s="14">
        <v>0.6306781584204717</v>
      </c>
      <c r="AA486" s="14">
        <v>-0.24936215365575876</v>
      </c>
      <c r="AB486" s="14">
        <v>0.1075</v>
      </c>
      <c r="AD486" s="33"/>
      <c r="AE486" s="33"/>
      <c r="AF486" s="33"/>
      <c r="AG486" s="33"/>
    </row>
    <row r="487" spans="2:33" x14ac:dyDescent="0.2">
      <c r="D487" s="1" t="s">
        <v>1034</v>
      </c>
      <c r="E487" s="1">
        <v>561.05999999999869</v>
      </c>
      <c r="G487" s="33">
        <v>0.56105999999999867</v>
      </c>
      <c r="I487" s="15">
        <v>778.93268250072276</v>
      </c>
      <c r="J487" s="15"/>
      <c r="K487" s="1">
        <v>-0.19</v>
      </c>
      <c r="L487" s="14"/>
      <c r="M487" s="14"/>
      <c r="N487" s="16">
        <v>4.58027401297184E-6</v>
      </c>
      <c r="O487" s="16"/>
      <c r="P487" s="16"/>
      <c r="Q487" s="42"/>
      <c r="T487" s="1" t="s">
        <v>1035</v>
      </c>
      <c r="U487" s="1">
        <v>0.52</v>
      </c>
      <c r="W487" s="14">
        <v>2.3580284036594081</v>
      </c>
      <c r="X487" s="14">
        <v>0.6093157139091655</v>
      </c>
      <c r="AA487" s="14">
        <v>-0.24353290223927576</v>
      </c>
      <c r="AB487" s="14">
        <v>0.12640000000000001</v>
      </c>
      <c r="AD487" s="33"/>
      <c r="AE487" s="33"/>
      <c r="AF487" s="33"/>
      <c r="AG487" s="33"/>
    </row>
    <row r="488" spans="2:33" x14ac:dyDescent="0.2">
      <c r="D488" s="1" t="s">
        <v>1036</v>
      </c>
      <c r="E488" s="1">
        <v>560.71999999999866</v>
      </c>
      <c r="G488" s="33">
        <v>0.56071999999999866</v>
      </c>
      <c r="I488" s="15">
        <v>643.78907334728638</v>
      </c>
      <c r="J488" s="15"/>
      <c r="L488" s="14"/>
      <c r="M488" s="14"/>
      <c r="N488" s="16">
        <v>3.5313823137538842E-6</v>
      </c>
      <c r="O488" s="16"/>
      <c r="P488" s="16"/>
      <c r="Q488" s="42"/>
      <c r="T488" s="1" t="s">
        <v>1037</v>
      </c>
      <c r="U488" s="1">
        <v>0.52</v>
      </c>
      <c r="W488" s="14">
        <v>0.55708473520407487</v>
      </c>
      <c r="X488" s="14">
        <v>0.14484724707530428</v>
      </c>
      <c r="AA488" s="14">
        <v>-0.30550070390559453</v>
      </c>
      <c r="AB488" s="14">
        <v>0.12559999999999999</v>
      </c>
    </row>
    <row r="489" spans="2:33" x14ac:dyDescent="0.2">
      <c r="B489" s="13" t="s">
        <v>1038</v>
      </c>
      <c r="C489" s="1" t="s">
        <v>1039</v>
      </c>
      <c r="D489" s="1" t="s">
        <v>1040</v>
      </c>
      <c r="E489" s="27"/>
      <c r="G489" s="27">
        <v>0.56000000000000005</v>
      </c>
      <c r="I489" s="34">
        <v>68.992890719425503</v>
      </c>
      <c r="J489" s="15"/>
      <c r="K489" s="14">
        <v>-0.85</v>
      </c>
      <c r="L489" s="14"/>
      <c r="M489" s="14"/>
      <c r="N489" s="16"/>
      <c r="O489" s="16"/>
      <c r="P489" s="16"/>
      <c r="Q489" s="42"/>
      <c r="T489" s="1" t="s">
        <v>1041</v>
      </c>
      <c r="U489" s="1">
        <v>0.52</v>
      </c>
      <c r="W489" s="14">
        <v>4.4350746328590915</v>
      </c>
      <c r="X489" s="14">
        <v>0.23060862336165128</v>
      </c>
      <c r="AA489" s="14">
        <v>0.2533213668610077</v>
      </c>
      <c r="AB489" s="14">
        <v>8.5599999999999996E-2</v>
      </c>
    </row>
    <row r="490" spans="2:33" x14ac:dyDescent="0.2">
      <c r="B490" s="1" t="s">
        <v>1042</v>
      </c>
      <c r="D490" s="1" t="s">
        <v>1043</v>
      </c>
      <c r="E490" s="27"/>
      <c r="G490" s="27">
        <v>0.56000000000000005</v>
      </c>
      <c r="I490" s="34">
        <v>111.43122641994638</v>
      </c>
      <c r="J490" s="15"/>
      <c r="K490" s="14">
        <v>-0.73</v>
      </c>
      <c r="L490" s="14"/>
      <c r="M490" s="14"/>
      <c r="N490" s="16"/>
      <c r="O490" s="16"/>
      <c r="P490" s="16"/>
      <c r="Q490" s="42"/>
      <c r="T490" s="1" t="s">
        <v>1044</v>
      </c>
      <c r="U490" s="1">
        <v>0.52</v>
      </c>
      <c r="W490" s="14">
        <v>5.4607787559888399</v>
      </c>
      <c r="X490" s="14">
        <v>0.23994113086372329</v>
      </c>
      <c r="AA490" s="14">
        <v>0.17960822780306679</v>
      </c>
      <c r="AB490" s="14">
        <v>8.1000000000000003E-2</v>
      </c>
    </row>
    <row r="491" spans="2:33" x14ac:dyDescent="0.2">
      <c r="D491" s="1" t="s">
        <v>1045</v>
      </c>
      <c r="E491" s="27"/>
      <c r="G491" s="27">
        <v>0.56000000000000005</v>
      </c>
      <c r="I491" s="34">
        <v>115.91168424267192</v>
      </c>
      <c r="J491" s="15"/>
      <c r="K491" s="14"/>
      <c r="L491" s="14"/>
      <c r="M491" s="14"/>
      <c r="N491" s="16"/>
      <c r="O491" s="16"/>
      <c r="P491" s="16"/>
      <c r="Q491" s="42"/>
      <c r="T491" s="1" t="s">
        <v>1046</v>
      </c>
      <c r="U491" s="1">
        <v>0.52</v>
      </c>
      <c r="W491" s="14">
        <v>4.9247060192339003</v>
      </c>
      <c r="X491" s="14">
        <v>0.13154757807618045</v>
      </c>
      <c r="AA491" s="14">
        <v>0.32099451570933202</v>
      </c>
      <c r="AB491" s="14">
        <v>7.7200000000000005E-2</v>
      </c>
    </row>
    <row r="492" spans="2:33" x14ac:dyDescent="0.2">
      <c r="B492" s="13"/>
      <c r="D492" s="1" t="s">
        <v>1047</v>
      </c>
      <c r="E492" s="27"/>
      <c r="G492" s="27">
        <v>0.56000000000000005</v>
      </c>
      <c r="I492" s="34">
        <v>106.23049641748381</v>
      </c>
      <c r="J492" s="15"/>
      <c r="K492" s="14"/>
      <c r="L492" s="14"/>
      <c r="M492" s="14"/>
      <c r="N492" s="16"/>
      <c r="O492" s="16"/>
      <c r="P492" s="16"/>
      <c r="T492" s="1" t="s">
        <v>1048</v>
      </c>
      <c r="U492" s="1">
        <v>0.52</v>
      </c>
      <c r="W492" s="14">
        <v>5.6647880564002975</v>
      </c>
      <c r="X492" s="14">
        <v>0.19707598636847509</v>
      </c>
      <c r="AA492" s="14">
        <v>0.24730014723442142</v>
      </c>
      <c r="AB492" s="14">
        <v>7.8899999999999998E-2</v>
      </c>
    </row>
    <row r="493" spans="2:33" x14ac:dyDescent="0.2">
      <c r="D493" s="1" t="s">
        <v>1049</v>
      </c>
      <c r="E493" s="27"/>
      <c r="G493" s="27">
        <v>0.56000000000000005</v>
      </c>
      <c r="I493" s="34">
        <v>42.244505561497917</v>
      </c>
      <c r="J493" s="15"/>
      <c r="K493" s="14"/>
      <c r="L493" s="14"/>
      <c r="M493" s="14"/>
      <c r="N493" s="16"/>
      <c r="O493" s="16"/>
      <c r="P493" s="16"/>
      <c r="T493" s="1" t="s">
        <v>1050</v>
      </c>
      <c r="U493" s="1">
        <v>0.52</v>
      </c>
      <c r="W493" s="14">
        <v>3.4811579759615645</v>
      </c>
      <c r="X493" s="14">
        <v>0.14635604860282933</v>
      </c>
      <c r="AA493" s="14">
        <v>0.31040009985820899</v>
      </c>
      <c r="AB493" s="14">
        <v>8.3400000000000002E-2</v>
      </c>
    </row>
    <row r="494" spans="2:33" x14ac:dyDescent="0.2">
      <c r="D494" s="1" t="s">
        <v>1051</v>
      </c>
      <c r="E494" s="27"/>
      <c r="G494" s="27">
        <v>0.56000000000000005</v>
      </c>
      <c r="I494" s="34">
        <v>107.22328106086643</v>
      </c>
      <c r="J494" s="15"/>
      <c r="K494" s="14">
        <v>-0.59048500699999995</v>
      </c>
      <c r="L494" s="14"/>
      <c r="M494" s="14"/>
      <c r="N494" s="16"/>
      <c r="O494" s="16"/>
      <c r="P494" s="16"/>
      <c r="T494" s="1" t="s">
        <v>1052</v>
      </c>
      <c r="U494" s="1">
        <v>0.52</v>
      </c>
      <c r="W494" s="14">
        <v>3.3318028465498806</v>
      </c>
      <c r="X494" s="14">
        <v>0.13210665299572436</v>
      </c>
      <c r="AA494" s="14">
        <v>6.2015173424289681E-3</v>
      </c>
      <c r="AB494" s="14">
        <v>7.8600000000000003E-2</v>
      </c>
    </row>
    <row r="495" spans="2:33" x14ac:dyDescent="0.2">
      <c r="D495" s="1" t="s">
        <v>1053</v>
      </c>
      <c r="E495" s="27"/>
      <c r="G495" s="27">
        <v>0.56000000000000005</v>
      </c>
      <c r="I495" s="34">
        <v>62.776793439298942</v>
      </c>
      <c r="J495" s="15"/>
      <c r="K495" s="14">
        <v>-0.67449012100000005</v>
      </c>
      <c r="L495" s="14"/>
      <c r="M495" s="14"/>
      <c r="N495" s="16"/>
      <c r="O495" s="16"/>
      <c r="P495" s="16"/>
      <c r="T495" s="1" t="s">
        <v>1054</v>
      </c>
      <c r="U495" s="1">
        <v>0.52</v>
      </c>
      <c r="W495" s="14">
        <v>2.7808222586055544</v>
      </c>
      <c r="X495" s="14">
        <v>8.7653757330211621E-2</v>
      </c>
      <c r="AA495" s="14">
        <v>-3.1055686347700857E-2</v>
      </c>
      <c r="AB495" s="14">
        <v>7.6700000000000004E-2</v>
      </c>
    </row>
    <row r="496" spans="2:33" x14ac:dyDescent="0.2">
      <c r="D496" s="1" t="s">
        <v>1055</v>
      </c>
      <c r="E496" s="27"/>
      <c r="G496" s="27">
        <v>0.56000000000000005</v>
      </c>
      <c r="I496" s="34">
        <v>58.309195558040841</v>
      </c>
      <c r="J496" s="15"/>
      <c r="K496" s="14"/>
      <c r="L496" s="14"/>
      <c r="M496" s="28"/>
      <c r="N496" s="16"/>
      <c r="O496" s="16"/>
      <c r="P496" s="16"/>
      <c r="T496" s="1" t="s">
        <v>1056</v>
      </c>
      <c r="U496" s="1">
        <v>0.52</v>
      </c>
      <c r="W496" s="14">
        <v>1.6214799442280736</v>
      </c>
      <c r="X496" s="14">
        <v>6.5582554718487812E-2</v>
      </c>
      <c r="AA496" s="14">
        <v>-0.20193961520285486</v>
      </c>
      <c r="AB496" s="14">
        <v>7.7899999999999997E-2</v>
      </c>
    </row>
    <row r="497" spans="4:28" x14ac:dyDescent="0.2">
      <c r="D497" s="1" t="s">
        <v>1057</v>
      </c>
      <c r="E497" s="27"/>
      <c r="G497" s="27">
        <v>0.56000000000000005</v>
      </c>
      <c r="I497" s="34">
        <v>52.373641808029141</v>
      </c>
      <c r="J497" s="15"/>
      <c r="K497" s="14"/>
      <c r="L497" s="14"/>
      <c r="M497" s="14"/>
      <c r="N497" s="16"/>
      <c r="O497" s="16"/>
      <c r="P497" s="16"/>
      <c r="T497" s="1" t="s">
        <v>1058</v>
      </c>
      <c r="U497" s="1">
        <v>0.52</v>
      </c>
      <c r="W497" s="14">
        <v>2.6901813435479118</v>
      </c>
      <c r="X497" s="14">
        <v>0.12103518419347338</v>
      </c>
      <c r="AA497" s="14">
        <v>-0.33483476368963061</v>
      </c>
      <c r="AB497" s="14">
        <v>7.9200000000000007E-2</v>
      </c>
    </row>
    <row r="498" spans="4:28" x14ac:dyDescent="0.2">
      <c r="D498" s="1" t="s">
        <v>1059</v>
      </c>
      <c r="E498" s="27"/>
      <c r="G498" s="27">
        <v>0.56000000000000005</v>
      </c>
      <c r="I498" s="34">
        <v>97.890038739791052</v>
      </c>
      <c r="J498" s="15"/>
      <c r="K498" s="14"/>
      <c r="L498" s="14"/>
      <c r="M498" s="14"/>
      <c r="N498" s="16"/>
      <c r="O498" s="16"/>
      <c r="P498" s="16"/>
      <c r="T498" s="1" t="s">
        <v>1060</v>
      </c>
      <c r="U498" s="1">
        <v>0.52</v>
      </c>
      <c r="V498" s="13"/>
      <c r="W498" s="14">
        <v>1.8236019146094682</v>
      </c>
      <c r="X498" s="14">
        <v>0.10689108188851595</v>
      </c>
      <c r="Y498" s="13"/>
      <c r="Z498" s="13"/>
      <c r="AA498" s="14">
        <v>-0.25941677979419703</v>
      </c>
      <c r="AB498" s="14">
        <v>8.1600000000000006E-2</v>
      </c>
    </row>
    <row r="499" spans="4:28" x14ac:dyDescent="0.2">
      <c r="D499" s="1" t="s">
        <v>1061</v>
      </c>
      <c r="E499" s="27"/>
      <c r="G499" s="27">
        <v>0.56000000000000005</v>
      </c>
      <c r="I499" s="34">
        <v>131.51080497445238</v>
      </c>
      <c r="J499" s="15"/>
      <c r="K499" s="14">
        <v>-0.503056231206926</v>
      </c>
      <c r="L499" s="14"/>
      <c r="M499" s="14"/>
      <c r="N499" s="16"/>
      <c r="O499" s="16"/>
      <c r="P499" s="16"/>
      <c r="T499" s="1" t="s">
        <v>1062</v>
      </c>
      <c r="U499" s="1">
        <v>0.52</v>
      </c>
      <c r="V499" s="14"/>
      <c r="W499" s="14">
        <v>2.1450888984946812</v>
      </c>
      <c r="X499" s="14">
        <v>0.10854185875886536</v>
      </c>
      <c r="Y499" s="14"/>
      <c r="Z499" s="14"/>
      <c r="AA499" s="14">
        <v>-0.15611086852538361</v>
      </c>
      <c r="AB499" s="14">
        <v>7.9500000000000001E-2</v>
      </c>
    </row>
    <row r="500" spans="4:28" x14ac:dyDescent="0.2">
      <c r="D500" s="1" t="s">
        <v>1063</v>
      </c>
      <c r="E500" s="27"/>
      <c r="G500" s="27">
        <v>0.56000000000000005</v>
      </c>
      <c r="I500" s="34">
        <v>520.02853368652359</v>
      </c>
      <c r="J500" s="15"/>
      <c r="K500" s="14">
        <v>-0.43635539360394698</v>
      </c>
      <c r="L500" s="14"/>
      <c r="M500" s="14"/>
      <c r="N500" s="16"/>
      <c r="O500" s="16"/>
      <c r="P500" s="16"/>
      <c r="T500" s="1" t="s">
        <v>1064</v>
      </c>
      <c r="U500" s="1">
        <v>0.52</v>
      </c>
      <c r="V500" s="14"/>
      <c r="W500" s="14">
        <v>1.4235380122098253</v>
      </c>
      <c r="X500" s="14">
        <v>7.7614937682929708E-2</v>
      </c>
      <c r="Y500" s="14"/>
      <c r="Z500" s="14"/>
      <c r="AA500" s="14">
        <v>-0.2697775598698976</v>
      </c>
      <c r="AB500" s="14">
        <v>8.0299999999999996E-2</v>
      </c>
    </row>
    <row r="501" spans="4:28" x14ac:dyDescent="0.2">
      <c r="D501" s="1" t="s">
        <v>1065</v>
      </c>
      <c r="E501" s="27"/>
      <c r="G501" s="27">
        <v>0.56000000000000005</v>
      </c>
      <c r="I501" s="34">
        <v>142.21777351843892</v>
      </c>
      <c r="J501" s="15"/>
      <c r="K501" s="14">
        <v>-0.49504294323179499</v>
      </c>
      <c r="L501" s="14"/>
      <c r="M501" s="14"/>
      <c r="N501" s="16"/>
      <c r="O501" s="16"/>
      <c r="P501" s="16"/>
      <c r="T501" s="1" t="s">
        <v>1066</v>
      </c>
      <c r="U501" s="1">
        <v>0.52</v>
      </c>
      <c r="V501" s="14"/>
      <c r="W501" s="14">
        <v>1.4991802374067049</v>
      </c>
      <c r="X501" s="14">
        <v>0.1132382221072696</v>
      </c>
      <c r="Y501" s="14"/>
      <c r="Z501" s="14"/>
      <c r="AA501" s="14">
        <v>-0.29006024849230966</v>
      </c>
      <c r="AB501" s="14">
        <v>8.5300000000000001E-2</v>
      </c>
    </row>
    <row r="502" spans="4:28" x14ac:dyDescent="0.2">
      <c r="D502" s="1" t="s">
        <v>1067</v>
      </c>
      <c r="E502" s="27"/>
      <c r="G502" s="27">
        <v>0.56000000000000005</v>
      </c>
      <c r="I502" s="34">
        <v>250.91219523559587</v>
      </c>
      <c r="J502" s="15"/>
      <c r="K502" s="14"/>
      <c r="L502" s="14"/>
      <c r="M502" s="14"/>
      <c r="N502" s="16"/>
      <c r="O502" s="16"/>
      <c r="P502" s="16"/>
      <c r="T502" s="1" t="s">
        <v>1068</v>
      </c>
      <c r="U502" s="1">
        <v>0.52</v>
      </c>
      <c r="V502" s="14"/>
      <c r="W502" s="14">
        <v>3.2865794452568742</v>
      </c>
      <c r="X502" s="14">
        <v>0.1450884966085699</v>
      </c>
      <c r="Y502" s="14"/>
      <c r="Z502" s="14"/>
      <c r="AA502" s="14">
        <v>-9.3273117667273517E-2</v>
      </c>
      <c r="AB502" s="14">
        <v>7.9000000000000001E-2</v>
      </c>
    </row>
    <row r="503" spans="4:28" x14ac:dyDescent="0.2">
      <c r="D503" s="1" t="s">
        <v>1069</v>
      </c>
      <c r="E503" s="27"/>
      <c r="G503" s="27">
        <v>0.56000000000000005</v>
      </c>
      <c r="I503" s="34"/>
      <c r="J503" s="15"/>
      <c r="K503" s="14">
        <v>-0.53303520806218796</v>
      </c>
      <c r="L503" s="14"/>
      <c r="M503" s="14"/>
      <c r="N503" s="16"/>
      <c r="O503" s="16"/>
      <c r="P503" s="16"/>
      <c r="T503" s="1" t="s">
        <v>1070</v>
      </c>
      <c r="U503" s="1">
        <v>0.52</v>
      </c>
      <c r="V503" s="14"/>
      <c r="W503" s="14">
        <v>4.6591138805989107</v>
      </c>
      <c r="X503" s="14">
        <v>0.15467981492164168</v>
      </c>
      <c r="Y503" s="14"/>
      <c r="Z503" s="14"/>
      <c r="AA503" s="14">
        <v>9.0809812961522782E-3</v>
      </c>
      <c r="AB503" s="14">
        <v>7.7299999999999994E-2</v>
      </c>
    </row>
    <row r="504" spans="4:28" x14ac:dyDescent="0.2">
      <c r="D504" s="1" t="s">
        <v>1071</v>
      </c>
      <c r="E504" s="27"/>
      <c r="G504" s="27">
        <v>0.56000000000000005</v>
      </c>
      <c r="I504" s="34">
        <v>1389.1560176866776</v>
      </c>
      <c r="J504" s="15"/>
      <c r="K504" s="14"/>
      <c r="L504" s="14"/>
      <c r="M504" s="14"/>
      <c r="N504" s="16"/>
      <c r="O504" s="16"/>
      <c r="P504" s="16"/>
      <c r="T504" s="1" t="s">
        <v>1072</v>
      </c>
      <c r="U504" s="1">
        <v>0.52</v>
      </c>
      <c r="V504" s="14"/>
      <c r="W504" s="14">
        <v>2.5734735884617486</v>
      </c>
      <c r="X504" s="14">
        <v>8.6530461067728714E-2</v>
      </c>
      <c r="Y504" s="14"/>
      <c r="Z504" s="14"/>
      <c r="AA504" s="14">
        <v>6.2875192909122704E-2</v>
      </c>
      <c r="AB504" s="14">
        <v>7.7499999999999999E-2</v>
      </c>
    </row>
    <row r="505" spans="4:28" x14ac:dyDescent="0.2">
      <c r="D505" s="1" t="s">
        <v>1073</v>
      </c>
      <c r="E505" s="27"/>
      <c r="G505" s="27">
        <v>0.56000000000000005</v>
      </c>
      <c r="I505" s="34">
        <v>1835.0790148616018</v>
      </c>
      <c r="J505" s="15"/>
      <c r="K505" s="14"/>
      <c r="L505" s="14"/>
      <c r="M505" s="14"/>
      <c r="N505" s="16"/>
      <c r="O505" s="16"/>
      <c r="P505" s="16"/>
      <c r="T505" s="1" t="s">
        <v>1074</v>
      </c>
      <c r="U505" s="1">
        <v>0.52</v>
      </c>
      <c r="V505" s="14"/>
      <c r="W505" s="14">
        <v>2.3641565084743785</v>
      </c>
      <c r="X505" s="14">
        <v>9.0376675928614106E-2</v>
      </c>
      <c r="Y505" s="14"/>
      <c r="Z505" s="14"/>
      <c r="AA505" s="14">
        <v>-0.29634382893759625</v>
      </c>
      <c r="AB505" s="14">
        <v>7.7399999999999997E-2</v>
      </c>
    </row>
    <row r="506" spans="4:28" x14ac:dyDescent="0.2">
      <c r="D506" s="1" t="s">
        <v>1075</v>
      </c>
      <c r="E506" s="27"/>
      <c r="G506" s="27">
        <v>0.56000000000000005</v>
      </c>
      <c r="I506" s="34">
        <v>3427.774895859282</v>
      </c>
      <c r="J506" s="15"/>
      <c r="K506" s="14"/>
      <c r="L506" s="14"/>
      <c r="M506" s="14"/>
      <c r="N506" s="16"/>
      <c r="O506" s="16"/>
      <c r="P506" s="16"/>
      <c r="T506" s="1" t="s">
        <v>1076</v>
      </c>
      <c r="U506" s="1">
        <v>0.52</v>
      </c>
      <c r="V506" s="14"/>
      <c r="W506" s="14">
        <v>4.3416911357075207</v>
      </c>
      <c r="X506" s="14">
        <v>0.14167707731257334</v>
      </c>
      <c r="Y506" s="14"/>
      <c r="Z506" s="14"/>
      <c r="AA506" s="14">
        <v>-8.0503943079733905E-3</v>
      </c>
      <c r="AB506" s="14">
        <v>7.6999999999999999E-2</v>
      </c>
    </row>
    <row r="507" spans="4:28" x14ac:dyDescent="0.2">
      <c r="D507" s="1" t="s">
        <v>1077</v>
      </c>
      <c r="E507" s="27"/>
      <c r="G507" s="27">
        <v>0.56000000000000005</v>
      </c>
      <c r="I507" s="34">
        <v>233.52966954571673</v>
      </c>
      <c r="J507" s="15"/>
      <c r="K507" s="14">
        <v>-0.47600422738230502</v>
      </c>
      <c r="L507" s="14"/>
      <c r="M507" s="14"/>
      <c r="N507" s="16"/>
      <c r="O507" s="16"/>
      <c r="P507" s="16"/>
      <c r="T507" s="1" t="s">
        <v>1078</v>
      </c>
      <c r="U507" s="1">
        <v>0.52</v>
      </c>
      <c r="V507" s="14"/>
      <c r="W507" s="14">
        <v>1.8034422199693272</v>
      </c>
      <c r="X507" s="14">
        <v>9.9866208245543736E-2</v>
      </c>
      <c r="Y507" s="14"/>
      <c r="Z507" s="14"/>
      <c r="AA507" s="14">
        <v>-3.2956074574658656E-2</v>
      </c>
      <c r="AB507" s="14">
        <v>8.2400000000000001E-2</v>
      </c>
    </row>
    <row r="508" spans="4:28" x14ac:dyDescent="0.2">
      <c r="D508" s="1" t="s">
        <v>1079</v>
      </c>
      <c r="E508" s="27"/>
      <c r="G508" s="27">
        <v>0.56000000000000005</v>
      </c>
      <c r="I508" s="34">
        <v>2253.6126440626749</v>
      </c>
      <c r="J508" s="15"/>
      <c r="K508" s="34"/>
      <c r="L508" s="34"/>
      <c r="M508" s="14"/>
      <c r="N508" s="16"/>
      <c r="O508" s="16"/>
      <c r="P508" s="16"/>
      <c r="S508" s="43" t="s">
        <v>1080</v>
      </c>
      <c r="T508" s="1" t="s">
        <v>1081</v>
      </c>
      <c r="U508" s="1">
        <v>0.52</v>
      </c>
      <c r="V508" s="14"/>
      <c r="W508" s="44">
        <v>7.4053860417051851</v>
      </c>
      <c r="X508" s="44">
        <v>0.74333676528310078</v>
      </c>
      <c r="Y508" s="14"/>
      <c r="Z508" s="14"/>
      <c r="AA508" s="44">
        <v>4.1429745456443075E-2</v>
      </c>
      <c r="AB508" s="44">
        <v>9.6199999999999994E-2</v>
      </c>
    </row>
    <row r="509" spans="4:28" x14ac:dyDescent="0.2">
      <c r="D509" s="1" t="s">
        <v>1082</v>
      </c>
      <c r="E509" s="27"/>
      <c r="G509" s="27">
        <v>0.56000000000000005</v>
      </c>
      <c r="I509" s="34">
        <v>459.42233170258135</v>
      </c>
      <c r="J509" s="15"/>
      <c r="K509" s="14">
        <v>-0.62475000000000003</v>
      </c>
      <c r="L509" s="14"/>
      <c r="M509" s="28"/>
      <c r="N509" s="16"/>
      <c r="O509" s="16"/>
      <c r="P509" s="16"/>
      <c r="T509" s="1" t="s">
        <v>1083</v>
      </c>
      <c r="U509" s="1">
        <v>0.52</v>
      </c>
      <c r="V509" s="14"/>
      <c r="W509" s="44">
        <v>5.099357639448673</v>
      </c>
      <c r="X509" s="44">
        <v>0.97699542575516363</v>
      </c>
      <c r="Y509" s="14"/>
      <c r="Z509" s="14"/>
      <c r="AA509" s="44">
        <v>-7.7731172945880847E-2</v>
      </c>
      <c r="AB509" s="44">
        <v>0.1181</v>
      </c>
    </row>
    <row r="510" spans="4:28" x14ac:dyDescent="0.2">
      <c r="D510" s="1" t="s">
        <v>1084</v>
      </c>
      <c r="E510" s="27"/>
      <c r="G510" s="27">
        <v>0.56000000000000005</v>
      </c>
      <c r="I510" s="34">
        <v>91.225909744149803</v>
      </c>
      <c r="J510" s="15"/>
      <c r="K510" s="14">
        <v>-0.46909633955908703</v>
      </c>
      <c r="L510" s="14"/>
      <c r="M510" s="14"/>
      <c r="N510" s="16"/>
      <c r="O510" s="16"/>
      <c r="P510" s="16"/>
      <c r="T510" s="1" t="s">
        <v>1085</v>
      </c>
      <c r="U510" s="1">
        <v>0.52</v>
      </c>
      <c r="V510" s="14"/>
      <c r="W510" s="44">
        <v>4.1484239502137212</v>
      </c>
      <c r="X510" s="44">
        <v>0.61598396918975129</v>
      </c>
      <c r="Y510" s="14"/>
      <c r="Z510" s="14"/>
      <c r="AA510" s="44">
        <v>7.0756126044212761E-2</v>
      </c>
      <c r="AB510" s="44">
        <v>0.1147</v>
      </c>
    </row>
    <row r="511" spans="4:28" x14ac:dyDescent="0.2">
      <c r="D511" s="1" t="s">
        <v>1086</v>
      </c>
      <c r="E511" s="27"/>
      <c r="G511" s="27">
        <v>0.56000000000000005</v>
      </c>
      <c r="I511" s="34">
        <v>77.599285955507767</v>
      </c>
      <c r="J511" s="15"/>
      <c r="K511" s="14">
        <v>-0.3</v>
      </c>
      <c r="L511" s="14"/>
      <c r="M511" s="14"/>
      <c r="N511" s="16"/>
      <c r="O511" s="16"/>
      <c r="P511" s="16"/>
      <c r="T511" s="1" t="s">
        <v>1087</v>
      </c>
      <c r="U511" s="1">
        <v>0.52</v>
      </c>
      <c r="W511" s="44">
        <v>0.58135274329654107</v>
      </c>
      <c r="X511" s="44">
        <v>0.32910896106479326</v>
      </c>
      <c r="AA511" s="44"/>
      <c r="AB511" s="44"/>
    </row>
    <row r="512" spans="4:28" x14ac:dyDescent="0.2">
      <c r="D512" s="1" t="s">
        <v>1088</v>
      </c>
      <c r="E512" s="27"/>
      <c r="G512" s="27">
        <v>0.56000000000000005</v>
      </c>
      <c r="I512" s="34">
        <v>112.25353964595135</v>
      </c>
      <c r="J512" s="15"/>
      <c r="K512" s="14"/>
      <c r="L512" s="14"/>
      <c r="M512" s="14"/>
      <c r="N512" s="16"/>
      <c r="O512" s="16"/>
      <c r="P512" s="16"/>
      <c r="T512" s="1" t="s">
        <v>1089</v>
      </c>
      <c r="U512" s="1">
        <v>0.52</v>
      </c>
      <c r="W512" s="44">
        <v>2.1103138549247422</v>
      </c>
      <c r="X512" s="44">
        <v>0.51106709515121984</v>
      </c>
      <c r="AA512" s="44">
        <v>-0.63039162904636303</v>
      </c>
      <c r="AB512" s="44">
        <v>0.15490000000000001</v>
      </c>
    </row>
    <row r="513" spans="2:28" x14ac:dyDescent="0.2">
      <c r="D513" s="1" t="s">
        <v>1090</v>
      </c>
      <c r="E513" s="27"/>
      <c r="G513" s="27">
        <v>0.56000000000000005</v>
      </c>
      <c r="I513" s="34">
        <v>95.5981649526192</v>
      </c>
      <c r="J513" s="15"/>
      <c r="K513" s="14"/>
      <c r="L513" s="14"/>
      <c r="M513" s="14"/>
      <c r="N513" s="16"/>
      <c r="O513" s="16"/>
      <c r="P513" s="16"/>
      <c r="T513" s="1" t="s">
        <v>1091</v>
      </c>
      <c r="U513" s="1">
        <v>0.52</v>
      </c>
      <c r="W513" s="44">
        <v>7.285018180923716</v>
      </c>
      <c r="X513" s="44">
        <v>0.35921517152179755</v>
      </c>
      <c r="AA513" s="44">
        <v>-0.37500282175377547</v>
      </c>
      <c r="AB513" s="44">
        <v>7.9600000000000004E-2</v>
      </c>
    </row>
    <row r="514" spans="2:28" x14ac:dyDescent="0.2">
      <c r="D514" s="1" t="s">
        <v>1092</v>
      </c>
      <c r="E514" s="27"/>
      <c r="G514" s="27">
        <v>0.56000000000000005</v>
      </c>
      <c r="I514" s="34">
        <v>179.21164466649111</v>
      </c>
      <c r="J514" s="15"/>
      <c r="K514" s="34">
        <v>-0.42</v>
      </c>
      <c r="L514" s="34"/>
      <c r="M514" s="14"/>
      <c r="N514" s="16"/>
      <c r="O514" s="16"/>
      <c r="P514" s="16"/>
      <c r="T514" s="1" t="s">
        <v>1093</v>
      </c>
      <c r="U514" s="1">
        <v>0.52</v>
      </c>
      <c r="W514" s="44">
        <v>50.444842575691311</v>
      </c>
      <c r="X514" s="44">
        <v>0.63822742401277677</v>
      </c>
      <c r="AA514" s="44">
        <v>-1.6016248677395862E-2</v>
      </c>
      <c r="AB514" s="44">
        <v>7.2599999999999998E-2</v>
      </c>
    </row>
    <row r="515" spans="2:28" x14ac:dyDescent="0.2">
      <c r="D515" s="1" t="s">
        <v>1094</v>
      </c>
      <c r="E515" s="27"/>
      <c r="G515" s="27">
        <v>0.56000000000000005</v>
      </c>
      <c r="I515" s="34">
        <v>196.24958280707835</v>
      </c>
      <c r="J515" s="15"/>
      <c r="K515" s="1">
        <v>-0.37</v>
      </c>
      <c r="M515" s="14"/>
      <c r="N515" s="16"/>
      <c r="O515" s="16"/>
      <c r="P515" s="16"/>
      <c r="T515" s="1" t="s">
        <v>1095</v>
      </c>
      <c r="U515" s="1">
        <v>0.52</v>
      </c>
      <c r="W515" s="44">
        <v>24.214410230179197</v>
      </c>
      <c r="X515" s="44">
        <v>0.65842810408565489</v>
      </c>
      <c r="AA515" s="44">
        <v>-9.3096644258178887E-2</v>
      </c>
      <c r="AB515" s="44">
        <v>7.5899999999999995E-2</v>
      </c>
    </row>
    <row r="516" spans="2:28" x14ac:dyDescent="0.2">
      <c r="D516" s="1" t="s">
        <v>1096</v>
      </c>
      <c r="E516" s="27"/>
      <c r="G516" s="27">
        <v>0.56000000000000005</v>
      </c>
      <c r="I516" s="34">
        <v>208.71031275234512</v>
      </c>
      <c r="J516" s="15"/>
      <c r="K516" s="14"/>
      <c r="L516" s="14"/>
      <c r="M516" s="14"/>
      <c r="N516" s="16"/>
      <c r="O516" s="16"/>
      <c r="P516" s="16"/>
      <c r="T516" s="1" t="s">
        <v>1097</v>
      </c>
      <c r="U516" s="1">
        <v>0.52</v>
      </c>
      <c r="W516" s="44">
        <v>76.765127511249403</v>
      </c>
      <c r="X516" s="44">
        <v>0.6824497629991787</v>
      </c>
      <c r="AA516" s="44">
        <v>3.8864863292204468E-2</v>
      </c>
      <c r="AB516" s="44">
        <v>7.1900000000000006E-2</v>
      </c>
    </row>
    <row r="517" spans="2:28" x14ac:dyDescent="0.2">
      <c r="B517" s="13"/>
      <c r="D517" s="1" t="s">
        <v>1098</v>
      </c>
      <c r="E517" s="27"/>
      <c r="G517" s="27">
        <v>0.56000000000000005</v>
      </c>
      <c r="I517" s="34">
        <v>93.21164448628258</v>
      </c>
      <c r="J517" s="15"/>
      <c r="K517" s="1">
        <v>-0.5</v>
      </c>
      <c r="M517" s="14"/>
      <c r="N517" s="16"/>
      <c r="O517" s="16"/>
      <c r="P517" s="16"/>
      <c r="T517" s="1" t="s">
        <v>1099</v>
      </c>
      <c r="U517" s="1">
        <v>0.52</v>
      </c>
      <c r="W517" s="44">
        <v>47.687251118353977</v>
      </c>
      <c r="X517" s="44">
        <v>0.94430317098498484</v>
      </c>
      <c r="AA517" s="44">
        <v>0.3533954985220476</v>
      </c>
      <c r="AB517" s="44">
        <v>7.4999999999999997E-2</v>
      </c>
    </row>
    <row r="518" spans="2:28" x14ac:dyDescent="0.2">
      <c r="D518" s="1" t="s">
        <v>1100</v>
      </c>
      <c r="E518" s="27"/>
      <c r="G518" s="27">
        <v>0.56000000000000005</v>
      </c>
      <c r="I518" s="34">
        <v>62.06209968236724</v>
      </c>
      <c r="J518" s="15"/>
      <c r="K518" s="14">
        <v>-0.51</v>
      </c>
      <c r="L518" s="14"/>
      <c r="M518" s="14"/>
      <c r="N518" s="16"/>
      <c r="O518" s="16"/>
      <c r="P518" s="16"/>
      <c r="T518" s="1" t="s">
        <v>1101</v>
      </c>
      <c r="U518" s="1">
        <v>0.52</v>
      </c>
      <c r="W518" s="44">
        <v>90.048318750182759</v>
      </c>
      <c r="X518" s="44">
        <v>1.0838764658855269</v>
      </c>
      <c r="AA518" s="44">
        <v>0.37129771878968915</v>
      </c>
      <c r="AB518" s="44">
        <v>7.2999999999999995E-2</v>
      </c>
    </row>
    <row r="519" spans="2:28" x14ac:dyDescent="0.2">
      <c r="D519" s="1" t="s">
        <v>1102</v>
      </c>
      <c r="E519" s="27"/>
      <c r="G519" s="27">
        <v>0.56000000000000005</v>
      </c>
      <c r="I519" s="34">
        <v>89.807885683012231</v>
      </c>
      <c r="J519" s="15"/>
      <c r="K519" s="14"/>
      <c r="L519" s="14"/>
      <c r="M519" s="14"/>
      <c r="N519" s="16"/>
      <c r="O519" s="16"/>
      <c r="P519" s="16"/>
      <c r="T519" s="1" t="s">
        <v>1103</v>
      </c>
      <c r="U519" s="1">
        <v>0.52</v>
      </c>
      <c r="W519" s="44">
        <v>60.368685914313083</v>
      </c>
      <c r="X519" s="44">
        <v>1.0051429572779649</v>
      </c>
      <c r="AA519" s="44">
        <v>0.39285017978613601</v>
      </c>
      <c r="AB519" s="44">
        <v>7.4300000000000005E-2</v>
      </c>
    </row>
    <row r="520" spans="2:28" x14ac:dyDescent="0.2">
      <c r="D520" s="1" t="s">
        <v>1104</v>
      </c>
      <c r="E520" s="27"/>
      <c r="G520" s="27">
        <v>0.56000000000000005</v>
      </c>
      <c r="I520" s="34">
        <v>107.91823784360729</v>
      </c>
      <c r="J520" s="15"/>
      <c r="K520" s="14"/>
      <c r="L520" s="14"/>
      <c r="M520" s="14"/>
      <c r="N520" s="16"/>
      <c r="O520" s="16"/>
      <c r="P520" s="16"/>
      <c r="T520" s="1" t="s">
        <v>1105</v>
      </c>
      <c r="U520" s="1">
        <v>0.52</v>
      </c>
      <c r="W520" s="44">
        <v>49.651316937604058</v>
      </c>
      <c r="X520" s="44">
        <v>0.90882041631695787</v>
      </c>
      <c r="AA520" s="44">
        <v>0.37387247038321397</v>
      </c>
      <c r="AB520" s="44">
        <v>7.46E-2</v>
      </c>
    </row>
    <row r="521" spans="2:28" x14ac:dyDescent="0.2">
      <c r="D521" s="1" t="s">
        <v>1106</v>
      </c>
      <c r="E521" s="27"/>
      <c r="G521" s="27">
        <v>0.56000000000000005</v>
      </c>
      <c r="I521" s="34">
        <v>93.977927761321027</v>
      </c>
      <c r="J521" s="15"/>
      <c r="K521" s="14"/>
      <c r="L521" s="14"/>
      <c r="N521" s="16"/>
      <c r="O521" s="16"/>
      <c r="P521" s="16"/>
      <c r="T521" s="1" t="s">
        <v>1107</v>
      </c>
      <c r="U521" s="1">
        <v>0.52</v>
      </c>
      <c r="W521" s="44">
        <v>59.475631387598867</v>
      </c>
      <c r="X521" s="44">
        <v>0.84061148834675448</v>
      </c>
      <c r="AA521" s="44">
        <v>0.15528999333202329</v>
      </c>
      <c r="AB521" s="44">
        <v>7.2999999999999995E-2</v>
      </c>
    </row>
    <row r="522" spans="2:28" x14ac:dyDescent="0.2">
      <c r="D522" s="1" t="s">
        <v>1108</v>
      </c>
      <c r="E522" s="27"/>
      <c r="G522" s="27">
        <v>0.56000000000000005</v>
      </c>
      <c r="I522" s="34">
        <v>80.613875615428881</v>
      </c>
      <c r="J522" s="15"/>
      <c r="K522" s="14"/>
      <c r="L522" s="14"/>
      <c r="N522" s="16"/>
      <c r="O522" s="16"/>
      <c r="P522" s="16"/>
      <c r="T522" s="1" t="s">
        <v>1109</v>
      </c>
      <c r="U522" s="1">
        <v>0.52</v>
      </c>
      <c r="W522" s="44">
        <v>48.835137914949108</v>
      </c>
      <c r="X522" s="44">
        <v>0.91050519864056156</v>
      </c>
      <c r="AA522" s="44">
        <v>0.25913839954449414</v>
      </c>
      <c r="AB522" s="44">
        <v>7.4300000000000005E-2</v>
      </c>
    </row>
    <row r="523" spans="2:28" x14ac:dyDescent="0.2">
      <c r="D523" s="1" t="s">
        <v>1110</v>
      </c>
      <c r="E523" s="27"/>
      <c r="G523" s="27">
        <v>0.56000000000000005</v>
      </c>
      <c r="I523" s="34">
        <v>1847.888344271126</v>
      </c>
      <c r="J523" s="15"/>
      <c r="K523" s="14"/>
      <c r="L523" s="14"/>
      <c r="N523" s="16"/>
      <c r="O523" s="16"/>
      <c r="P523" s="16"/>
      <c r="T523" s="1" t="s">
        <v>1111</v>
      </c>
      <c r="U523" s="1">
        <v>0.52</v>
      </c>
      <c r="W523" s="44">
        <v>46.975139766509216</v>
      </c>
      <c r="X523" s="44">
        <v>0.92214271909883339</v>
      </c>
      <c r="AA523" s="44">
        <v>0.16340143283052919</v>
      </c>
      <c r="AB523" s="44">
        <v>7.4499999999999997E-2</v>
      </c>
    </row>
    <row r="524" spans="2:28" x14ac:dyDescent="0.2">
      <c r="D524" s="1" t="s">
        <v>1112</v>
      </c>
      <c r="E524" s="27"/>
      <c r="G524" s="27">
        <v>0.56000000000000005</v>
      </c>
      <c r="I524" s="34">
        <v>7800.3214126270477</v>
      </c>
      <c r="J524" s="15"/>
      <c r="K524" s="14"/>
      <c r="L524" s="14"/>
      <c r="M524" s="14"/>
      <c r="N524" s="16"/>
      <c r="O524" s="16"/>
      <c r="P524" s="16"/>
      <c r="T524" s="13" t="s">
        <v>1113</v>
      </c>
      <c r="U524" s="1">
        <v>0.52</v>
      </c>
      <c r="W524" s="44">
        <v>37.385522422282904</v>
      </c>
      <c r="X524" s="44">
        <v>0.83543374408368187</v>
      </c>
      <c r="AA524" s="44">
        <v>0.24233793632188447</v>
      </c>
      <c r="AB524" s="44">
        <v>7.51E-2</v>
      </c>
    </row>
    <row r="525" spans="2:28" x14ac:dyDescent="0.2">
      <c r="D525" s="1" t="s">
        <v>1114</v>
      </c>
      <c r="E525" s="27"/>
      <c r="G525" s="27">
        <v>0.56000000000000005</v>
      </c>
      <c r="I525" s="34">
        <v>4602.5451351519259</v>
      </c>
      <c r="J525" s="15"/>
      <c r="K525" s="14"/>
      <c r="L525" s="14"/>
      <c r="M525" s="14"/>
      <c r="N525" s="16"/>
      <c r="O525" s="16"/>
      <c r="P525" s="16"/>
      <c r="T525" s="14" t="s">
        <v>1115</v>
      </c>
      <c r="U525" s="1">
        <v>0.52</v>
      </c>
      <c r="W525" s="44">
        <v>30.717800766509395</v>
      </c>
      <c r="X525" s="44">
        <v>0.85658875188014727</v>
      </c>
      <c r="AA525" s="44">
        <v>0.2302240861425473</v>
      </c>
      <c r="AB525" s="44">
        <v>7.6700000000000004E-2</v>
      </c>
    </row>
    <row r="526" spans="2:28" x14ac:dyDescent="0.2">
      <c r="D526" s="1" t="s">
        <v>1116</v>
      </c>
      <c r="E526" s="27"/>
      <c r="G526" s="27">
        <v>0.56000000000000005</v>
      </c>
      <c r="I526" s="34">
        <v>1071.8772224737347</v>
      </c>
      <c r="J526" s="15"/>
      <c r="K526" s="14"/>
      <c r="L526" s="14"/>
      <c r="M526" s="14"/>
      <c r="N526" s="16"/>
      <c r="O526" s="16"/>
      <c r="P526" s="16"/>
      <c r="T526" s="14" t="s">
        <v>1117</v>
      </c>
      <c r="U526" s="1">
        <v>0.52</v>
      </c>
      <c r="W526" s="44">
        <v>24.462226255084104</v>
      </c>
      <c r="X526" s="44">
        <v>0.73164181182592425</v>
      </c>
      <c r="AA526" s="44">
        <v>0.16107281600176246</v>
      </c>
      <c r="AB526" s="44">
        <v>7.7299999999999994E-2</v>
      </c>
    </row>
    <row r="527" spans="2:28" x14ac:dyDescent="0.2">
      <c r="D527" s="1" t="s">
        <v>1118</v>
      </c>
      <c r="E527" s="27"/>
      <c r="G527" s="27">
        <v>0.56000000000000005</v>
      </c>
      <c r="I527" s="34">
        <v>379.15430079574668</v>
      </c>
      <c r="J527" s="15"/>
      <c r="K527" s="14"/>
      <c r="L527" s="14"/>
      <c r="M527" s="14"/>
      <c r="N527" s="16"/>
      <c r="O527" s="16"/>
      <c r="P527" s="16"/>
      <c r="T527" s="14" t="s">
        <v>1119</v>
      </c>
      <c r="U527" s="1">
        <v>0.52</v>
      </c>
      <c r="W527" s="44">
        <v>34.909540970718346</v>
      </c>
      <c r="X527" s="44">
        <v>1.1090695529024139</v>
      </c>
      <c r="AA527" s="44">
        <v>0.14590607105289977</v>
      </c>
      <c r="AB527" s="44">
        <v>7.7600000000000002E-2</v>
      </c>
    </row>
    <row r="528" spans="2:28" x14ac:dyDescent="0.2">
      <c r="D528" s="1" t="s">
        <v>1120</v>
      </c>
      <c r="E528" s="27"/>
      <c r="G528" s="27">
        <v>0.56000000000000005</v>
      </c>
      <c r="I528" s="34">
        <v>1399.461801447771</v>
      </c>
      <c r="J528" s="15"/>
      <c r="K528" s="14">
        <v>-0.61102802340786899</v>
      </c>
      <c r="L528" s="14"/>
      <c r="M528" s="14"/>
      <c r="N528" s="16"/>
      <c r="O528" s="16"/>
      <c r="P528" s="16"/>
      <c r="T528" s="14" t="s">
        <v>1121</v>
      </c>
      <c r="U528" s="1">
        <v>0.52</v>
      </c>
      <c r="W528" s="44">
        <v>25.269609737397882</v>
      </c>
      <c r="X528" s="44">
        <v>0.99943821110439346</v>
      </c>
      <c r="AA528" s="44">
        <v>-1.3142962534815462E-2</v>
      </c>
      <c r="AB528" s="44">
        <v>7.85E-2</v>
      </c>
    </row>
    <row r="529" spans="4:28" x14ac:dyDescent="0.2">
      <c r="D529" s="1" t="s">
        <v>1122</v>
      </c>
      <c r="E529" s="27"/>
      <c r="G529" s="27">
        <v>0.56000000000000005</v>
      </c>
      <c r="I529" s="34">
        <v>367.51946058157938</v>
      </c>
      <c r="J529" s="15"/>
      <c r="K529" s="14">
        <v>-0.62838989974727599</v>
      </c>
      <c r="L529" s="14"/>
      <c r="M529" s="14"/>
      <c r="N529" s="16"/>
      <c r="O529" s="16"/>
      <c r="P529" s="16"/>
      <c r="T529" s="14" t="s">
        <v>1123</v>
      </c>
      <c r="U529" s="1">
        <v>0.52</v>
      </c>
      <c r="W529" s="44">
        <v>12.370365470862659</v>
      </c>
      <c r="X529" s="44">
        <v>1.0251071428315277</v>
      </c>
      <c r="AA529" s="44">
        <v>-0.2232875482974814</v>
      </c>
      <c r="AB529" s="44">
        <v>8.6599999999999996E-2</v>
      </c>
    </row>
    <row r="530" spans="4:28" x14ac:dyDescent="0.2">
      <c r="D530" s="1" t="s">
        <v>1124</v>
      </c>
      <c r="E530" s="27"/>
      <c r="G530" s="27">
        <v>0.56000000000000005</v>
      </c>
      <c r="I530" s="34">
        <v>197.7806186035607</v>
      </c>
      <c r="J530" s="15"/>
      <c r="K530" s="14">
        <v>-0.47753204152593298</v>
      </c>
      <c r="L530" s="14"/>
      <c r="M530" s="14"/>
      <c r="N530" s="16"/>
      <c r="O530" s="16"/>
      <c r="P530" s="16"/>
      <c r="T530" s="14" t="s">
        <v>1125</v>
      </c>
      <c r="U530" s="1">
        <v>0.52</v>
      </c>
      <c r="W530" s="44">
        <v>16.856331440672019</v>
      </c>
      <c r="X530" s="44">
        <v>0.95031438720325812</v>
      </c>
      <c r="AA530" s="44">
        <v>-0.31975365857005883</v>
      </c>
      <c r="AB530" s="44">
        <v>8.1299999999999997E-2</v>
      </c>
    </row>
    <row r="531" spans="4:28" x14ac:dyDescent="0.2">
      <c r="D531" s="1" t="s">
        <v>1126</v>
      </c>
      <c r="E531" s="27"/>
      <c r="G531" s="27">
        <v>0.56000000000000005</v>
      </c>
      <c r="I531" s="34">
        <v>572.48040452519228</v>
      </c>
      <c r="J531" s="15"/>
      <c r="K531" s="14"/>
      <c r="L531" s="14"/>
      <c r="M531" s="14"/>
      <c r="N531" s="16"/>
      <c r="O531" s="16"/>
      <c r="P531" s="16"/>
      <c r="T531" s="14" t="s">
        <v>1127</v>
      </c>
      <c r="U531" s="1">
        <v>0.52</v>
      </c>
      <c r="W531" s="44">
        <v>4.501458793449765</v>
      </c>
      <c r="X531" s="44">
        <v>0.91782955355350715</v>
      </c>
      <c r="AA531" s="44">
        <v>-0.41014539300182395</v>
      </c>
      <c r="AB531" s="44">
        <v>0.1162</v>
      </c>
    </row>
    <row r="532" spans="4:28" x14ac:dyDescent="0.2">
      <c r="D532" s="1" t="s">
        <v>1128</v>
      </c>
      <c r="E532" s="27"/>
      <c r="G532" s="27">
        <v>0.56000000000000005</v>
      </c>
      <c r="I532" s="34">
        <v>174.18999836364625</v>
      </c>
      <c r="J532" s="15"/>
      <c r="K532" s="14">
        <v>-0.46</v>
      </c>
      <c r="L532" s="14"/>
      <c r="M532" s="14"/>
      <c r="N532" s="16"/>
      <c r="O532" s="16"/>
      <c r="P532" s="16"/>
      <c r="T532" s="14" t="s">
        <v>1129</v>
      </c>
      <c r="U532" s="1">
        <v>0.52</v>
      </c>
      <c r="W532" s="44">
        <v>1.2146133573389943</v>
      </c>
      <c r="X532" s="44">
        <v>1.1397243646154585</v>
      </c>
      <c r="AA532" s="44"/>
      <c r="AB532" s="44"/>
    </row>
    <row r="533" spans="4:28" x14ac:dyDescent="0.2">
      <c r="D533" s="1" t="s">
        <v>1130</v>
      </c>
      <c r="E533" s="27"/>
      <c r="G533" s="27">
        <v>0.56000000000000005</v>
      </c>
      <c r="I533" s="34">
        <v>58.417385639757974</v>
      </c>
      <c r="J533" s="15"/>
      <c r="K533" s="14">
        <v>-0.74</v>
      </c>
      <c r="L533" s="14"/>
      <c r="M533" s="14"/>
      <c r="N533" s="16"/>
      <c r="O533" s="16"/>
      <c r="P533" s="16"/>
      <c r="T533" s="14" t="s">
        <v>1131</v>
      </c>
      <c r="U533" s="1">
        <v>0.52</v>
      </c>
      <c r="W533" s="44">
        <v>1.9896917813350457</v>
      </c>
      <c r="X533" s="44">
        <v>1.1031148020118111</v>
      </c>
      <c r="AA533" s="44">
        <v>-0.6343780608803955</v>
      </c>
      <c r="AB533" s="44">
        <v>0.21759999999999999</v>
      </c>
    </row>
    <row r="534" spans="4:28" x14ac:dyDescent="0.2">
      <c r="D534" s="1" t="s">
        <v>1132</v>
      </c>
      <c r="E534" s="27"/>
      <c r="G534" s="27">
        <v>0.56000000000000005</v>
      </c>
      <c r="I534" s="34">
        <v>105.07429955263194</v>
      </c>
      <c r="J534" s="15"/>
      <c r="K534" s="14"/>
      <c r="L534" s="14"/>
      <c r="M534" s="14"/>
      <c r="N534" s="16"/>
      <c r="O534" s="16"/>
      <c r="P534" s="16"/>
      <c r="T534" s="14" t="s">
        <v>1133</v>
      </c>
      <c r="U534" s="1">
        <v>0.52</v>
      </c>
      <c r="W534" s="44">
        <v>1.1966362162602393</v>
      </c>
      <c r="X534" s="44">
        <v>1.0562981836007572</v>
      </c>
      <c r="AA534" s="44"/>
      <c r="AB534" s="44"/>
    </row>
    <row r="535" spans="4:28" x14ac:dyDescent="0.2">
      <c r="D535" s="1" t="s">
        <v>1134</v>
      </c>
      <c r="E535" s="27"/>
      <c r="G535" s="27">
        <v>0.56000000000000005</v>
      </c>
      <c r="I535" s="34">
        <v>135.65803278787743</v>
      </c>
      <c r="J535" s="15"/>
      <c r="K535" s="14"/>
      <c r="L535" s="14"/>
      <c r="M535" s="14"/>
      <c r="N535" s="16"/>
      <c r="O535" s="16"/>
      <c r="P535" s="16"/>
      <c r="T535" s="14" t="s">
        <v>1135</v>
      </c>
      <c r="U535" s="1">
        <v>0.52</v>
      </c>
      <c r="W535" s="44">
        <v>7.9882116318906728</v>
      </c>
      <c r="X535" s="44">
        <v>1.0027059493594737</v>
      </c>
      <c r="AA535" s="44"/>
      <c r="AB535" s="44"/>
    </row>
    <row r="536" spans="4:28" x14ac:dyDescent="0.2">
      <c r="D536" s="1" t="s">
        <v>1136</v>
      </c>
      <c r="E536" s="27"/>
      <c r="G536" s="27">
        <v>0.56000000000000005</v>
      </c>
      <c r="I536" s="34">
        <v>115.86537309572235</v>
      </c>
      <c r="J536" s="15"/>
      <c r="K536" s="14"/>
      <c r="L536" s="14"/>
      <c r="M536" s="14"/>
      <c r="N536" s="16"/>
      <c r="O536" s="16"/>
      <c r="P536" s="16"/>
      <c r="T536" s="14" t="s">
        <v>1137</v>
      </c>
      <c r="U536" s="1">
        <v>0.52</v>
      </c>
      <c r="W536" s="44">
        <v>14.348959648100999</v>
      </c>
      <c r="X536" s="44">
        <v>0.73824863792091533</v>
      </c>
      <c r="AA536" s="44">
        <v>-0.42545295722784454</v>
      </c>
      <c r="AB536" s="44">
        <v>8.0199999999999994E-2</v>
      </c>
    </row>
    <row r="537" spans="4:28" x14ac:dyDescent="0.2">
      <c r="D537" s="1" t="s">
        <v>1138</v>
      </c>
      <c r="E537" s="27"/>
      <c r="G537" s="27">
        <v>0.56000000000000005</v>
      </c>
      <c r="I537" s="34">
        <v>79.664162387702731</v>
      </c>
      <c r="J537" s="15"/>
      <c r="K537" s="14">
        <v>-0.7</v>
      </c>
      <c r="L537" s="14"/>
      <c r="M537" s="14"/>
      <c r="N537" s="16"/>
      <c r="O537" s="16"/>
      <c r="P537" s="16"/>
      <c r="T537" s="1" t="s">
        <v>1139</v>
      </c>
      <c r="U537" s="1">
        <v>0.52</v>
      </c>
      <c r="W537" s="44">
        <v>1.837809502230461</v>
      </c>
      <c r="X537" s="44">
        <v>0.61358720043785797</v>
      </c>
      <c r="AA537" s="44"/>
      <c r="AB537" s="44"/>
    </row>
    <row r="538" spans="4:28" x14ac:dyDescent="0.2">
      <c r="D538" s="1" t="s">
        <v>1140</v>
      </c>
      <c r="E538" s="27"/>
      <c r="G538" s="27">
        <v>0.56000000000000005</v>
      </c>
      <c r="I538" s="34">
        <v>77.936674375438074</v>
      </c>
      <c r="J538" s="15"/>
      <c r="K538" s="14">
        <v>-0.65576441500000004</v>
      </c>
      <c r="L538" s="14"/>
      <c r="M538" s="14"/>
      <c r="N538" s="16"/>
      <c r="O538" s="16"/>
      <c r="P538" s="16"/>
      <c r="T538" s="1" t="s">
        <v>1141</v>
      </c>
      <c r="U538" s="1">
        <v>0.52</v>
      </c>
      <c r="W538" s="44">
        <v>10.272114600133266</v>
      </c>
      <c r="X538" s="44">
        <v>0.25963886719433554</v>
      </c>
      <c r="AA538" s="44">
        <v>-0.47209812127048517</v>
      </c>
      <c r="AB538" s="44">
        <v>7.51E-2</v>
      </c>
    </row>
    <row r="539" spans="4:28" x14ac:dyDescent="0.2">
      <c r="D539" s="1" t="s">
        <v>1142</v>
      </c>
      <c r="E539" s="27"/>
      <c r="G539" s="27">
        <v>0.56000000000000005</v>
      </c>
      <c r="I539" s="34">
        <v>73.988172150701502</v>
      </c>
      <c r="J539" s="15"/>
      <c r="K539" s="14"/>
      <c r="L539" s="14"/>
      <c r="M539" s="14"/>
      <c r="N539" s="16"/>
      <c r="O539" s="16"/>
      <c r="P539" s="16"/>
      <c r="T539" s="1" t="s">
        <v>1143</v>
      </c>
      <c r="U539" s="1">
        <v>0.52</v>
      </c>
      <c r="W539" s="44">
        <v>5.4108589988178126</v>
      </c>
      <c r="X539" s="44">
        <v>5.3224894571093674E-2</v>
      </c>
      <c r="AA539" s="44"/>
      <c r="AB539" s="44"/>
    </row>
    <row r="540" spans="4:28" x14ac:dyDescent="0.2">
      <c r="D540" s="1" t="s">
        <v>1144</v>
      </c>
      <c r="E540" s="27"/>
      <c r="G540" s="27">
        <v>0.56000000000000005</v>
      </c>
      <c r="I540" s="34">
        <v>33.347793769851499</v>
      </c>
      <c r="J540" s="15"/>
      <c r="K540" s="14">
        <v>-0.74</v>
      </c>
      <c r="L540" s="14"/>
      <c r="M540" s="14"/>
      <c r="N540" s="16"/>
      <c r="O540" s="16"/>
      <c r="P540" s="16"/>
      <c r="T540" s="1" t="s">
        <v>1145</v>
      </c>
      <c r="U540" s="1">
        <v>0.52</v>
      </c>
      <c r="W540" s="44">
        <v>6.6883750497476537</v>
      </c>
      <c r="X540" s="44">
        <v>0.31526859902744414</v>
      </c>
      <c r="AA540" s="44">
        <v>-0.47085110224876475</v>
      </c>
      <c r="AB540" s="44">
        <v>7.9600000000000004E-2</v>
      </c>
    </row>
    <row r="541" spans="4:28" x14ac:dyDescent="0.2">
      <c r="D541" s="1" t="s">
        <v>1146</v>
      </c>
      <c r="E541" s="27"/>
      <c r="G541" s="27">
        <v>0.56000000000000005</v>
      </c>
      <c r="I541" s="34">
        <v>50.785631384981734</v>
      </c>
      <c r="J541" s="15"/>
      <c r="K541" s="14">
        <v>-0.63007767800000003</v>
      </c>
      <c r="L541" s="14"/>
      <c r="M541" s="14"/>
      <c r="N541" s="16"/>
      <c r="O541" s="16"/>
      <c r="P541" s="16"/>
      <c r="T541" s="1" t="s">
        <v>1147</v>
      </c>
      <c r="U541" s="1">
        <v>0.52</v>
      </c>
      <c r="W541" s="44">
        <v>2.5943679252783767</v>
      </c>
      <c r="X541" s="44">
        <v>5.9909473835480717E-2</v>
      </c>
      <c r="AA541" s="44"/>
      <c r="AB541" s="44"/>
    </row>
    <row r="542" spans="4:28" x14ac:dyDescent="0.2">
      <c r="D542" s="1" t="s">
        <v>1148</v>
      </c>
      <c r="E542" s="27"/>
      <c r="G542" s="27">
        <v>0.56000000000000005</v>
      </c>
      <c r="I542" s="34">
        <v>76.128787650262709</v>
      </c>
      <c r="J542" s="15"/>
      <c r="K542" s="14">
        <v>-0.623835951</v>
      </c>
      <c r="L542" s="14"/>
      <c r="M542" s="14"/>
      <c r="N542" s="16"/>
      <c r="O542" s="16"/>
      <c r="P542" s="16"/>
      <c r="T542" s="1" t="s">
        <v>1149</v>
      </c>
      <c r="U542" s="1">
        <v>0.52</v>
      </c>
      <c r="W542" s="44">
        <v>0.52042261467459117</v>
      </c>
      <c r="X542" s="44">
        <v>1.8776768928284284</v>
      </c>
      <c r="AA542" s="44"/>
      <c r="AB542" s="44"/>
    </row>
    <row r="543" spans="4:28" x14ac:dyDescent="0.2">
      <c r="D543" s="1" t="s">
        <v>1150</v>
      </c>
      <c r="E543" s="27"/>
      <c r="G543" s="27">
        <v>0.56000000000000005</v>
      </c>
      <c r="I543" s="34">
        <v>32.922449538429241</v>
      </c>
      <c r="J543" s="15"/>
      <c r="K543" s="14"/>
      <c r="L543" s="14"/>
      <c r="M543" s="14"/>
      <c r="N543" s="16"/>
      <c r="O543" s="16"/>
      <c r="P543" s="16"/>
      <c r="T543" s="1" t="s">
        <v>1151</v>
      </c>
      <c r="U543" s="1">
        <v>0.52</v>
      </c>
      <c r="W543" s="44">
        <v>7.7234051812669318</v>
      </c>
      <c r="X543" s="44">
        <v>1.4130236578396205</v>
      </c>
      <c r="AA543" s="44">
        <v>-0.59220767999544799</v>
      </c>
      <c r="AB543" s="44">
        <v>0.12180000000000001</v>
      </c>
    </row>
    <row r="544" spans="4:28" x14ac:dyDescent="0.2">
      <c r="D544" s="1" t="s">
        <v>1152</v>
      </c>
      <c r="E544" s="27"/>
      <c r="G544" s="27">
        <v>0.56000000000000005</v>
      </c>
      <c r="I544" s="34">
        <v>34.685895550507247</v>
      </c>
      <c r="J544" s="15"/>
      <c r="K544" s="14"/>
      <c r="L544" s="14"/>
      <c r="M544" s="14"/>
      <c r="N544" s="16"/>
      <c r="O544" s="16"/>
      <c r="P544" s="16"/>
      <c r="T544" s="1" t="s">
        <v>1153</v>
      </c>
      <c r="U544" s="1">
        <v>0.52</v>
      </c>
      <c r="W544" s="44">
        <v>3.7980743878250305</v>
      </c>
      <c r="X544" s="44">
        <v>1.1615211347126875</v>
      </c>
      <c r="AA544" s="44"/>
      <c r="AB544" s="44"/>
    </row>
    <row r="545" spans="2:28" x14ac:dyDescent="0.2">
      <c r="B545" s="13" t="s">
        <v>1154</v>
      </c>
      <c r="C545" s="1" t="s">
        <v>1155</v>
      </c>
      <c r="D545" s="1" t="s">
        <v>1156</v>
      </c>
      <c r="E545" s="14">
        <v>550.53043478260872</v>
      </c>
      <c r="G545" s="33">
        <v>0.55053043478260877</v>
      </c>
      <c r="I545" s="15">
        <v>1260.6021060084322</v>
      </c>
      <c r="J545" s="15"/>
      <c r="K545" s="14">
        <v>-0.81821821724957999</v>
      </c>
      <c r="N545" s="16">
        <v>6.0428364733406187E-6</v>
      </c>
      <c r="O545" s="16"/>
      <c r="P545" s="16"/>
      <c r="T545" s="1" t="s">
        <v>1157</v>
      </c>
      <c r="U545" s="1">
        <v>0.52</v>
      </c>
      <c r="W545" s="44">
        <v>2.8725945011481606</v>
      </c>
      <c r="X545" s="44">
        <v>1.2789919949998794</v>
      </c>
      <c r="AA545" s="44"/>
      <c r="AB545" s="44"/>
    </row>
    <row r="546" spans="2:28" x14ac:dyDescent="0.2">
      <c r="B546" s="1" t="s">
        <v>360</v>
      </c>
      <c r="D546" s="1" t="s">
        <v>1158</v>
      </c>
      <c r="E546" s="14">
        <v>550.34608695652173</v>
      </c>
      <c r="G546" s="33">
        <v>0.55034608695652176</v>
      </c>
      <c r="I546" s="15">
        <v>568.86675777214998</v>
      </c>
      <c r="J546" s="15"/>
      <c r="K546" s="14">
        <v>-0.47771045211101199</v>
      </c>
      <c r="N546" s="16">
        <v>2.6516790124985958E-6</v>
      </c>
      <c r="O546" s="16"/>
      <c r="P546" s="16"/>
      <c r="T546" s="1" t="s">
        <v>1159</v>
      </c>
      <c r="U546" s="1">
        <v>0.52</v>
      </c>
      <c r="W546" s="44">
        <v>11.880259222586515</v>
      </c>
      <c r="X546" s="44">
        <v>1.2720303707985652</v>
      </c>
      <c r="AA546" s="44"/>
      <c r="AB546" s="44"/>
    </row>
    <row r="547" spans="2:28" x14ac:dyDescent="0.2">
      <c r="D547" s="1" t="s">
        <v>1160</v>
      </c>
      <c r="E547" s="14">
        <v>550.23826086956524</v>
      </c>
      <c r="G547" s="33">
        <v>0.55023826086956529</v>
      </c>
      <c r="I547" s="15">
        <v>644.76420890592988</v>
      </c>
      <c r="J547" s="15"/>
      <c r="K547" s="14">
        <v>-0.84660020410171899</v>
      </c>
      <c r="N547" s="16">
        <v>2.9541366903764707E-6</v>
      </c>
      <c r="O547" s="16"/>
      <c r="P547" s="16"/>
      <c r="T547" s="1" t="s">
        <v>1161</v>
      </c>
      <c r="U547" s="1">
        <v>0.52</v>
      </c>
      <c r="W547" s="44">
        <v>14.425194965274823</v>
      </c>
      <c r="X547" s="44">
        <v>1.1768155860821978</v>
      </c>
      <c r="AA547" s="44">
        <v>-0.42806249569227733</v>
      </c>
      <c r="AB547" s="44">
        <v>8.6400000000000005E-2</v>
      </c>
    </row>
    <row r="548" spans="2:28" x14ac:dyDescent="0.2">
      <c r="D548" s="1" t="s">
        <v>1162</v>
      </c>
      <c r="E548" s="14">
        <v>550.1582608695652</v>
      </c>
      <c r="G548" s="33">
        <v>0.55015826086956521</v>
      </c>
      <c r="I548" s="15">
        <v>275.15856656896517</v>
      </c>
      <c r="J548" s="15"/>
      <c r="K548" s="14">
        <v>-0.445717209704867</v>
      </c>
      <c r="N548" s="16">
        <v>1.2297807884149731E-6</v>
      </c>
      <c r="O548" s="16"/>
      <c r="P548" s="16"/>
      <c r="T548" s="1" t="s">
        <v>1163</v>
      </c>
      <c r="U548" s="1">
        <v>0.52</v>
      </c>
      <c r="W548" s="44">
        <v>9.8834666415202221</v>
      </c>
      <c r="X548" s="44">
        <v>1.2238329492889024</v>
      </c>
      <c r="AA548" s="44"/>
      <c r="AB548" s="44"/>
    </row>
    <row r="549" spans="2:28" x14ac:dyDescent="0.2">
      <c r="D549" s="1" t="s">
        <v>1164</v>
      </c>
      <c r="E549" s="14">
        <v>550.07826086956527</v>
      </c>
      <c r="G549" s="33">
        <v>0.55007826086956524</v>
      </c>
      <c r="I549" s="15">
        <v>134.25677043542981</v>
      </c>
      <c r="J549" s="15"/>
      <c r="K549" s="14">
        <v>-0.81881593197135805</v>
      </c>
      <c r="N549" s="16">
        <v>6.0938659326986905E-7</v>
      </c>
      <c r="O549" s="16"/>
      <c r="P549" s="16"/>
      <c r="T549" s="1" t="s">
        <v>1165</v>
      </c>
      <c r="U549" s="1">
        <v>0.52</v>
      </c>
      <c r="W549" s="44">
        <v>7.5987565705826423</v>
      </c>
      <c r="X549" s="44">
        <v>1.3536150864605105</v>
      </c>
      <c r="AA549" s="44">
        <v>-0.18369696746463704</v>
      </c>
      <c r="AB549" s="44">
        <v>0.10829999999999999</v>
      </c>
    </row>
    <row r="550" spans="2:28" x14ac:dyDescent="0.2">
      <c r="D550" s="1" t="s">
        <v>1166</v>
      </c>
      <c r="E550" s="14">
        <v>549.97391304347832</v>
      </c>
      <c r="G550" s="33">
        <v>0.54997391304347831</v>
      </c>
      <c r="I550" s="15">
        <v>595.96066202882344</v>
      </c>
      <c r="J550" s="15"/>
      <c r="K550" s="14">
        <v>-0.71785744949272601</v>
      </c>
      <c r="N550" s="16">
        <v>2.9488637880802807E-6</v>
      </c>
      <c r="O550" s="16"/>
      <c r="P550" s="16"/>
      <c r="T550" s="1" t="s">
        <v>1167</v>
      </c>
      <c r="U550" s="1">
        <v>0.52</v>
      </c>
      <c r="W550" s="44">
        <v>5.8267294563894225</v>
      </c>
      <c r="X550" s="44">
        <v>1.2810939429497681</v>
      </c>
      <c r="AA550" s="44"/>
      <c r="AB550" s="44"/>
    </row>
    <row r="551" spans="2:28" x14ac:dyDescent="0.2">
      <c r="D551" s="1" t="s">
        <v>1168</v>
      </c>
      <c r="E551" s="14">
        <v>549.90434782608702</v>
      </c>
      <c r="G551" s="33">
        <v>0.54990434782608699</v>
      </c>
      <c r="I551" s="15">
        <v>724.90348693561361</v>
      </c>
      <c r="J551" s="15"/>
      <c r="K551" s="14">
        <v>-0.80144389112865599</v>
      </c>
      <c r="N551" s="16">
        <v>3.3580749232158831E-6</v>
      </c>
      <c r="O551" s="16"/>
      <c r="P551" s="16"/>
      <c r="T551" s="1" t="s">
        <v>1169</v>
      </c>
      <c r="U551" s="1">
        <v>0.52</v>
      </c>
      <c r="W551" s="44">
        <v>3.6537309275316234</v>
      </c>
      <c r="X551" s="44">
        <v>1.2832647427333428</v>
      </c>
      <c r="AA551" s="44">
        <v>-0.13885097580853517</v>
      </c>
      <c r="AB551" s="44">
        <v>0.16270000000000001</v>
      </c>
    </row>
    <row r="552" spans="2:28" x14ac:dyDescent="0.2">
      <c r="D552" s="1" t="s">
        <v>1170</v>
      </c>
      <c r="E552" s="14">
        <v>549.83478260869572</v>
      </c>
      <c r="G552" s="33">
        <v>0.54983478260869567</v>
      </c>
      <c r="I552" s="15">
        <v>127.74449128640653</v>
      </c>
      <c r="J552" s="15"/>
      <c r="K552" s="14">
        <v>-1.18585373845428</v>
      </c>
      <c r="N552" s="16">
        <v>8.1065937392199656E-7</v>
      </c>
      <c r="O552" s="16"/>
      <c r="P552" s="16"/>
      <c r="T552" s="1" t="s">
        <v>1171</v>
      </c>
      <c r="U552" s="1">
        <v>0.52</v>
      </c>
      <c r="W552" s="44">
        <v>1.4492119311294771</v>
      </c>
      <c r="X552" s="44">
        <v>0.71992174342364013</v>
      </c>
      <c r="AA552" s="44"/>
      <c r="AB552" s="44"/>
    </row>
    <row r="553" spans="2:28" x14ac:dyDescent="0.2">
      <c r="D553" s="1" t="s">
        <v>1172</v>
      </c>
      <c r="E553" s="14">
        <v>549.69565217391312</v>
      </c>
      <c r="G553" s="33">
        <v>0.54969565217391314</v>
      </c>
      <c r="I553" s="15">
        <v>1428.6437931713067</v>
      </c>
      <c r="J553" s="15"/>
      <c r="K553" s="14">
        <v>-0.88738716123089001</v>
      </c>
      <c r="N553" s="16">
        <v>4.2746867867884615E-6</v>
      </c>
      <c r="O553" s="16"/>
      <c r="P553" s="16"/>
      <c r="T553" s="1" t="s">
        <v>1173</v>
      </c>
      <c r="U553" s="1">
        <v>0.52</v>
      </c>
      <c r="W553" s="44">
        <v>2.919469177840849</v>
      </c>
      <c r="X553" s="44">
        <v>1.3384582517824057</v>
      </c>
      <c r="AA553" s="44"/>
      <c r="AB553" s="44"/>
    </row>
    <row r="554" spans="2:28" x14ac:dyDescent="0.2">
      <c r="D554" s="1" t="s">
        <v>1174</v>
      </c>
      <c r="E554" s="14">
        <v>549.66086956521747</v>
      </c>
      <c r="G554" s="33">
        <v>0.54966086956521742</v>
      </c>
      <c r="I554" s="15">
        <v>614.73980125679418</v>
      </c>
      <c r="J554" s="15"/>
      <c r="K554" s="14">
        <v>-0.90071958677299302</v>
      </c>
      <c r="N554" s="16">
        <v>4.5684195965786621E-6</v>
      </c>
      <c r="O554" s="16"/>
      <c r="P554" s="16"/>
      <c r="T554" s="1" t="s">
        <v>1175</v>
      </c>
      <c r="U554" s="1">
        <v>0.52</v>
      </c>
      <c r="V554" s="14"/>
      <c r="W554" s="44">
        <v>2.2756294775825383</v>
      </c>
      <c r="X554" s="44">
        <v>0.26111833568917847</v>
      </c>
      <c r="Y554" s="14"/>
      <c r="Z554" s="14"/>
      <c r="AA554" s="44">
        <v>-0.44593655758321171</v>
      </c>
      <c r="AB554" s="44">
        <v>9.4899999999999998E-2</v>
      </c>
    </row>
    <row r="555" spans="2:28" x14ac:dyDescent="0.2">
      <c r="D555" s="1" t="s">
        <v>1176</v>
      </c>
      <c r="E555" s="14">
        <v>549.59130434782617</v>
      </c>
      <c r="G555" s="33">
        <v>0.54959130434782621</v>
      </c>
      <c r="I555" s="15">
        <v>669.96790653698451</v>
      </c>
      <c r="J555" s="15"/>
      <c r="K555" s="14">
        <v>-1.10614600155855</v>
      </c>
      <c r="N555" s="16">
        <v>1.7771542630685422E-6</v>
      </c>
      <c r="O555" s="16"/>
      <c r="P555" s="16"/>
      <c r="T555" s="1" t="s">
        <v>1177</v>
      </c>
      <c r="U555" s="1">
        <v>0.52</v>
      </c>
      <c r="V555" s="14"/>
      <c r="W555" s="44">
        <v>2.3447836156738608</v>
      </c>
      <c r="X555" s="44">
        <v>1.0458702162825428</v>
      </c>
      <c r="Y555" s="14"/>
      <c r="Z555" s="14"/>
      <c r="AA555" s="44"/>
      <c r="AB555" s="44"/>
    </row>
    <row r="556" spans="2:28" x14ac:dyDescent="0.2">
      <c r="D556" s="1" t="s">
        <v>1178</v>
      </c>
      <c r="E556" s="14">
        <v>549.45217391304345</v>
      </c>
      <c r="G556" s="33">
        <v>0.54945217391304346</v>
      </c>
      <c r="I556" s="15">
        <v>1008.3731713208388</v>
      </c>
      <c r="J556" s="15"/>
      <c r="K556" s="14">
        <v>-0.93397462806723297</v>
      </c>
      <c r="N556" s="16">
        <v>2.7978870475185168E-6</v>
      </c>
      <c r="O556" s="16"/>
      <c r="P556" s="16"/>
      <c r="T556" s="1" t="s">
        <v>1179</v>
      </c>
      <c r="U556" s="1">
        <v>0.52</v>
      </c>
      <c r="V556" s="14"/>
      <c r="W556" s="44">
        <v>0.60056373708050037</v>
      </c>
      <c r="X556" s="44">
        <v>0.59852033038943964</v>
      </c>
      <c r="Y556" s="14"/>
      <c r="Z556" s="14"/>
      <c r="AA556" s="44"/>
      <c r="AB556" s="44"/>
    </row>
    <row r="557" spans="2:28" x14ac:dyDescent="0.2">
      <c r="D557" s="1" t="s">
        <v>1180</v>
      </c>
      <c r="E557" s="14">
        <v>549.38260869565215</v>
      </c>
      <c r="G557" s="33">
        <v>0.54938260869565214</v>
      </c>
      <c r="I557" s="15">
        <v>1048.8812698213637</v>
      </c>
      <c r="J557" s="15"/>
      <c r="K557" s="14">
        <v>-0.92633679729493701</v>
      </c>
      <c r="N557" s="16">
        <v>2.6893149677004132E-6</v>
      </c>
      <c r="O557" s="16"/>
      <c r="P557" s="16"/>
      <c r="T557" s="1" t="s">
        <v>1181</v>
      </c>
      <c r="U557" s="1">
        <v>0.52</v>
      </c>
      <c r="V557" s="14"/>
      <c r="W557" s="44">
        <v>2.272666988618933</v>
      </c>
      <c r="X557" s="44">
        <v>1.0891777431885035</v>
      </c>
      <c r="Y557" s="14"/>
      <c r="Z557" s="14"/>
      <c r="AA557" s="44"/>
      <c r="AB557" s="44"/>
    </row>
    <row r="558" spans="2:28" x14ac:dyDescent="0.2">
      <c r="D558" s="1" t="s">
        <v>1182</v>
      </c>
      <c r="E558" s="14">
        <v>549.17391304347825</v>
      </c>
      <c r="G558" s="33">
        <v>0.54917391304347829</v>
      </c>
      <c r="I558" s="15">
        <v>438.36168709910311</v>
      </c>
      <c r="J558" s="15"/>
      <c r="K558" s="14">
        <v>-0.98216868105947697</v>
      </c>
      <c r="N558" s="16">
        <v>1.1340906610937392E-6</v>
      </c>
      <c r="O558" s="16"/>
      <c r="P558" s="16"/>
      <c r="T558" s="1" t="s">
        <v>1183</v>
      </c>
      <c r="U558" s="1">
        <v>0.52</v>
      </c>
      <c r="V558" s="14"/>
      <c r="W558" s="44">
        <v>3.4034634363812142</v>
      </c>
      <c r="X558" s="44">
        <v>0.6601928861661881</v>
      </c>
      <c r="Y558" s="14"/>
      <c r="Z558" s="14"/>
      <c r="AA558" s="44">
        <v>-0.46611687986813943</v>
      </c>
      <c r="AB558" s="44">
        <v>0.1157</v>
      </c>
    </row>
    <row r="559" spans="2:28" x14ac:dyDescent="0.2">
      <c r="D559" s="1" t="s">
        <v>1184</v>
      </c>
      <c r="E559" s="14">
        <v>549.10434782608695</v>
      </c>
      <c r="G559" s="33">
        <v>0.54910434782608697</v>
      </c>
      <c r="I559" s="15">
        <v>621.10503317468749</v>
      </c>
      <c r="J559" s="15"/>
      <c r="K559" s="14">
        <v>-0.90480361474323001</v>
      </c>
      <c r="N559" s="16">
        <v>1.5920839273686683E-6</v>
      </c>
      <c r="O559" s="16"/>
      <c r="P559" s="16"/>
      <c r="T559" s="1" t="s">
        <v>1185</v>
      </c>
      <c r="U559" s="1">
        <v>0.52</v>
      </c>
      <c r="V559" s="14"/>
      <c r="W559" s="44">
        <v>2.082040238279645</v>
      </c>
      <c r="X559" s="44">
        <v>0.40258403900174677</v>
      </c>
      <c r="Y559" s="14"/>
      <c r="Z559" s="14"/>
      <c r="AA559" s="44"/>
      <c r="AB559" s="44"/>
    </row>
    <row r="560" spans="2:28" x14ac:dyDescent="0.2">
      <c r="D560" s="1" t="s">
        <v>1186</v>
      </c>
      <c r="E560" s="14">
        <v>549</v>
      </c>
      <c r="G560" s="33">
        <v>0.54900000000000004</v>
      </c>
      <c r="I560" s="15">
        <v>684.6201431301846</v>
      </c>
      <c r="J560" s="15"/>
      <c r="K560" s="14">
        <v>-0.99904738067300503</v>
      </c>
      <c r="N560" s="16">
        <v>1.8514452004153901E-6</v>
      </c>
      <c r="O560" s="16"/>
      <c r="P560" s="16"/>
      <c r="T560" s="1" t="s">
        <v>1187</v>
      </c>
      <c r="U560" s="1">
        <v>0.52</v>
      </c>
      <c r="V560" s="14"/>
      <c r="W560" s="44">
        <v>3.115387838660598</v>
      </c>
      <c r="X560" s="44">
        <v>1.2158889705544</v>
      </c>
      <c r="Y560" s="14"/>
      <c r="Z560" s="14"/>
      <c r="AA560" s="44">
        <v>-0.20289184365014526</v>
      </c>
      <c r="AB560" s="44">
        <v>0.16539999999999999</v>
      </c>
    </row>
    <row r="561" spans="2:28" x14ac:dyDescent="0.2">
      <c r="D561" s="1" t="s">
        <v>1188</v>
      </c>
      <c r="E561" s="14">
        <v>548.7913043478261</v>
      </c>
      <c r="G561" s="33">
        <v>0.54879130434782608</v>
      </c>
      <c r="I561" s="15">
        <v>280.85145648733436</v>
      </c>
      <c r="J561" s="15"/>
      <c r="K561" s="14">
        <v>-0.91665809378747598</v>
      </c>
      <c r="N561" s="16">
        <v>7.5975100195439029E-7</v>
      </c>
      <c r="O561" s="16"/>
      <c r="P561" s="16"/>
      <c r="R561" s="13" t="s">
        <v>1189</v>
      </c>
      <c r="S561" s="1" t="s">
        <v>1190</v>
      </c>
      <c r="T561" s="1">
        <v>181.64</v>
      </c>
      <c r="U561" s="1">
        <v>0.44</v>
      </c>
      <c r="Y561" s="14">
        <v>-7.0000000000000007E-2</v>
      </c>
      <c r="Z561" s="14">
        <v>0.09</v>
      </c>
      <c r="AA561" s="14">
        <v>6.9194508933077659E-2</v>
      </c>
      <c r="AB561" s="14">
        <v>0.09</v>
      </c>
    </row>
    <row r="562" spans="2:28" x14ac:dyDescent="0.2">
      <c r="D562" s="1" t="s">
        <v>1191</v>
      </c>
      <c r="E562" s="14">
        <v>548.7217391304348</v>
      </c>
      <c r="G562" s="33">
        <v>0.54872173913043476</v>
      </c>
      <c r="I562" s="15">
        <v>1007.6456332921063</v>
      </c>
      <c r="J562" s="15"/>
      <c r="K562" s="14">
        <v>-1.00784740868357</v>
      </c>
      <c r="N562" s="16">
        <v>2.8880026438693498E-6</v>
      </c>
      <c r="O562" s="16"/>
      <c r="P562" s="16"/>
      <c r="R562" s="1" t="s">
        <v>360</v>
      </c>
      <c r="S562" s="1" t="s">
        <v>1190</v>
      </c>
      <c r="T562" s="1">
        <v>181.74</v>
      </c>
      <c r="U562" s="1">
        <v>0.44</v>
      </c>
      <c r="Y562" s="14">
        <v>-0.28999999999999998</v>
      </c>
      <c r="Z562" s="14">
        <v>0.12</v>
      </c>
      <c r="AA562" s="14">
        <v>-0.30148648648648646</v>
      </c>
      <c r="AB562" s="14">
        <v>0.12</v>
      </c>
    </row>
    <row r="563" spans="2:28" x14ac:dyDescent="0.2">
      <c r="D563" s="1" t="s">
        <v>1192</v>
      </c>
      <c r="E563" s="14">
        <v>548.6521739130435</v>
      </c>
      <c r="G563" s="33">
        <v>0.54865217391304355</v>
      </c>
      <c r="I563" s="15">
        <v>378.35996422333108</v>
      </c>
      <c r="J563" s="15"/>
      <c r="K563" s="14">
        <v>-1.0089973407206601</v>
      </c>
      <c r="N563" s="16">
        <v>9.0991647936488975E-7</v>
      </c>
      <c r="O563" s="16"/>
      <c r="P563" s="16"/>
      <c r="S563" s="1" t="s">
        <v>1193</v>
      </c>
      <c r="T563" s="1">
        <v>60.81</v>
      </c>
      <c r="U563" s="1">
        <v>0.44</v>
      </c>
      <c r="Y563" s="14">
        <v>-0.25</v>
      </c>
      <c r="Z563" s="14">
        <v>0.09</v>
      </c>
      <c r="AA563" s="14">
        <v>-0.24619565217391304</v>
      </c>
      <c r="AB563" s="14">
        <v>0.09</v>
      </c>
    </row>
    <row r="564" spans="2:28" x14ac:dyDescent="0.2">
      <c r="D564" s="1" t="s">
        <v>1194</v>
      </c>
      <c r="E564" s="14">
        <v>548.54782608695655</v>
      </c>
      <c r="G564" s="33">
        <v>0.54854782608695651</v>
      </c>
      <c r="I564" s="15">
        <v>779.48815214854449</v>
      </c>
      <c r="J564" s="15"/>
      <c r="K564" s="14">
        <v>-1.19791549265215</v>
      </c>
      <c r="N564" s="16">
        <v>1.9966022635870314E-6</v>
      </c>
      <c r="O564" s="16"/>
      <c r="P564" s="16"/>
      <c r="S564" s="1" t="s">
        <v>1193</v>
      </c>
      <c r="T564" s="1">
        <v>60.9</v>
      </c>
      <c r="U564" s="1">
        <v>0.44</v>
      </c>
      <c r="Y564" s="14">
        <v>-0.34</v>
      </c>
      <c r="Z564" s="14">
        <v>0.09</v>
      </c>
      <c r="AA564" s="14">
        <v>-0.35996894869140916</v>
      </c>
      <c r="AB564" s="14">
        <v>0.09</v>
      </c>
    </row>
    <row r="565" spans="2:28" x14ac:dyDescent="0.2">
      <c r="B565" s="13"/>
      <c r="D565" s="1" t="s">
        <v>1195</v>
      </c>
      <c r="E565" s="14">
        <v>548.33913043478265</v>
      </c>
      <c r="G565" s="33">
        <v>0.54833913043478266</v>
      </c>
      <c r="I565" s="15">
        <v>1473.9185919815732</v>
      </c>
      <c r="J565" s="15"/>
      <c r="K565" s="14">
        <v>-0.94171167537842804</v>
      </c>
      <c r="N565" s="16">
        <v>4.4262124606329707E-6</v>
      </c>
      <c r="O565" s="16"/>
      <c r="P565" s="16"/>
      <c r="S565" s="1" t="s">
        <v>1193</v>
      </c>
      <c r="T565" s="1">
        <v>61.46</v>
      </c>
      <c r="U565" s="1">
        <v>0.44</v>
      </c>
      <c r="Y565" s="14">
        <v>-0.23</v>
      </c>
      <c r="Z565" s="14">
        <v>0.09</v>
      </c>
      <c r="AA565" s="14">
        <v>-0.21965601069648719</v>
      </c>
      <c r="AB565" s="14">
        <v>0.09</v>
      </c>
    </row>
    <row r="566" spans="2:28" x14ac:dyDescent="0.2">
      <c r="D566" s="1" t="s">
        <v>1196</v>
      </c>
      <c r="E566" s="14">
        <v>548.26956521739135</v>
      </c>
      <c r="G566" s="33">
        <v>0.54826956521739134</v>
      </c>
      <c r="I566" s="15">
        <v>1027.5898057534923</v>
      </c>
      <c r="J566" s="15"/>
      <c r="K566" s="14">
        <v>-1.0684127172709099</v>
      </c>
      <c r="N566" s="16">
        <v>2.9660783094583561E-6</v>
      </c>
      <c r="O566" s="16"/>
      <c r="P566" s="16"/>
      <c r="S566" s="1" t="s">
        <v>1193</v>
      </c>
      <c r="T566" s="1">
        <v>61.6</v>
      </c>
      <c r="U566" s="1">
        <v>0.44</v>
      </c>
      <c r="Y566" s="14">
        <v>-0.01</v>
      </c>
      <c r="Z566" s="14">
        <v>0.15</v>
      </c>
      <c r="AA566" s="14">
        <v>3.0250155542683066E-2</v>
      </c>
      <c r="AB566" s="14">
        <v>0.15</v>
      </c>
    </row>
    <row r="567" spans="2:28" x14ac:dyDescent="0.2">
      <c r="D567" s="1" t="s">
        <v>1197</v>
      </c>
      <c r="E567" s="14">
        <v>547.92173913043484</v>
      </c>
      <c r="G567" s="33">
        <v>0.54792173913043485</v>
      </c>
      <c r="I567" s="15">
        <v>1527.8863219302009</v>
      </c>
      <c r="J567" s="15"/>
      <c r="K567" s="14">
        <v>-0.98162268648246698</v>
      </c>
      <c r="N567" s="16">
        <v>3.9671931733538569E-6</v>
      </c>
      <c r="O567" s="16"/>
      <c r="P567" s="16"/>
      <c r="S567" s="1" t="s">
        <v>1198</v>
      </c>
      <c r="T567" s="1">
        <v>135.01</v>
      </c>
      <c r="U567" s="1">
        <v>0.45</v>
      </c>
      <c r="Y567" s="14">
        <v>-0.13</v>
      </c>
      <c r="Z567" s="14">
        <v>0.09</v>
      </c>
      <c r="AA567" s="14">
        <v>-0.10873771339886187</v>
      </c>
      <c r="AB567" s="14">
        <v>0.09</v>
      </c>
    </row>
    <row r="568" spans="2:28" x14ac:dyDescent="0.2">
      <c r="D568" s="1" t="s">
        <v>1199</v>
      </c>
      <c r="E568" s="14">
        <v>547.85217391304354</v>
      </c>
      <c r="G568" s="33">
        <v>0.54785217391304353</v>
      </c>
      <c r="I568" s="15">
        <v>1555.948350911849</v>
      </c>
      <c r="J568" s="15"/>
      <c r="K568" s="14">
        <v>-0.99051271853346601</v>
      </c>
      <c r="N568" s="16">
        <v>4.2896405248527221E-6</v>
      </c>
      <c r="O568" s="16"/>
      <c r="P568" s="16"/>
      <c r="S568" s="1" t="s">
        <v>1198</v>
      </c>
      <c r="T568" s="1" t="s">
        <v>1200</v>
      </c>
      <c r="U568" s="1">
        <v>0.45</v>
      </c>
      <c r="Y568" s="14">
        <v>-0.14000000000000001</v>
      </c>
      <c r="Z568" s="14">
        <v>0.09</v>
      </c>
      <c r="AA568" s="14">
        <v>-0.14000000000000001</v>
      </c>
      <c r="AB568" s="14">
        <v>0.09</v>
      </c>
    </row>
    <row r="569" spans="2:28" x14ac:dyDescent="0.2">
      <c r="D569" s="1" t="s">
        <v>1201</v>
      </c>
      <c r="E569" s="14">
        <v>547.60869565217399</v>
      </c>
      <c r="G569" s="33">
        <v>0.54760869565217396</v>
      </c>
      <c r="I569" s="15">
        <v>695.02546711269054</v>
      </c>
      <c r="J569" s="15"/>
      <c r="K569" s="14">
        <v>-1.0144062223608299</v>
      </c>
      <c r="N569" s="16">
        <v>2.3353512456977376E-6</v>
      </c>
      <c r="O569" s="16"/>
      <c r="P569" s="16"/>
      <c r="S569" s="1" t="s">
        <v>1198</v>
      </c>
      <c r="T569" s="1">
        <v>135.15</v>
      </c>
      <c r="U569" s="1">
        <v>0.45</v>
      </c>
      <c r="Y569" s="14">
        <v>-0.15</v>
      </c>
      <c r="Z569" s="14">
        <v>0.09</v>
      </c>
      <c r="AA569" s="14">
        <v>-0.13460350154479916</v>
      </c>
      <c r="AB569" s="14">
        <v>0.09</v>
      </c>
    </row>
    <row r="570" spans="2:28" x14ac:dyDescent="0.2">
      <c r="D570" s="1" t="s">
        <v>1202</v>
      </c>
      <c r="E570" s="14">
        <v>547.46956521739128</v>
      </c>
      <c r="G570" s="33">
        <v>0.54746956521739132</v>
      </c>
      <c r="I570" s="15">
        <v>451.74827593700843</v>
      </c>
      <c r="J570" s="15"/>
      <c r="K570" s="14">
        <v>-1.0578529908213401</v>
      </c>
      <c r="N570" s="16">
        <v>1.0718365697264934E-6</v>
      </c>
      <c r="O570" s="16"/>
      <c r="P570" s="16"/>
      <c r="S570" s="1" t="s">
        <v>1198</v>
      </c>
      <c r="T570" s="1">
        <v>135.49</v>
      </c>
      <c r="U570" s="1">
        <v>0.45</v>
      </c>
      <c r="Y570" s="14">
        <v>-0.2</v>
      </c>
      <c r="Z570" s="14">
        <v>0.09</v>
      </c>
      <c r="AA570" s="14">
        <v>-0.18695131086142322</v>
      </c>
      <c r="AB570" s="14">
        <v>0.09</v>
      </c>
    </row>
    <row r="571" spans="2:28" x14ac:dyDescent="0.2">
      <c r="D571" s="1" t="s">
        <v>1203</v>
      </c>
      <c r="E571" s="14">
        <v>547.4</v>
      </c>
      <c r="G571" s="33">
        <v>0.5474</v>
      </c>
      <c r="I571" s="15">
        <v>1674.7919135701222</v>
      </c>
      <c r="J571" s="15"/>
      <c r="K571" s="14">
        <v>-0.95531534828558096</v>
      </c>
      <c r="N571" s="16">
        <v>4.2213966582633234E-6</v>
      </c>
      <c r="O571" s="16"/>
      <c r="P571" s="16"/>
      <c r="S571" s="1" t="s">
        <v>1198</v>
      </c>
      <c r="T571" s="1">
        <v>135.56</v>
      </c>
      <c r="U571" s="1">
        <v>0.45</v>
      </c>
      <c r="Y571" s="14">
        <v>-0.24</v>
      </c>
      <c r="Z571" s="14">
        <v>0.09</v>
      </c>
      <c r="AA571" s="14">
        <v>-0.23575310145368747</v>
      </c>
      <c r="AB571" s="14">
        <v>0.09</v>
      </c>
    </row>
    <row r="572" spans="2:28" x14ac:dyDescent="0.2">
      <c r="D572" s="1" t="s">
        <v>1204</v>
      </c>
      <c r="E572" s="14">
        <v>547.29565217391303</v>
      </c>
      <c r="G572" s="33">
        <v>0.54729565217391307</v>
      </c>
      <c r="I572" s="15">
        <v>1969.0351844596644</v>
      </c>
      <c r="J572" s="15"/>
      <c r="K572" s="14">
        <v>-0.86638416187202005</v>
      </c>
      <c r="N572" s="16">
        <v>4.8534876623680736E-6</v>
      </c>
      <c r="O572" s="16"/>
      <c r="P572" s="16"/>
      <c r="S572" s="1" t="s">
        <v>1198</v>
      </c>
      <c r="T572" s="1">
        <v>137.31</v>
      </c>
      <c r="U572" s="1">
        <v>0.45</v>
      </c>
      <c r="Y572" s="14">
        <v>-0.15</v>
      </c>
      <c r="Z572" s="14">
        <v>0.09</v>
      </c>
      <c r="AA572" s="14">
        <v>-0.13274112988794284</v>
      </c>
      <c r="AB572" s="14">
        <v>0.09</v>
      </c>
    </row>
    <row r="573" spans="2:28" x14ac:dyDescent="0.2">
      <c r="D573" s="1" t="s">
        <v>1205</v>
      </c>
      <c r="E573" s="14">
        <v>547.19130434782608</v>
      </c>
      <c r="G573" s="33">
        <v>0.54719130434782604</v>
      </c>
      <c r="I573" s="15">
        <v>1219.044570723805</v>
      </c>
      <c r="J573" s="15"/>
      <c r="K573" s="14">
        <v>-0.80630236159498703</v>
      </c>
      <c r="N573" s="16">
        <v>3.3935252349350778E-6</v>
      </c>
      <c r="O573" s="16"/>
      <c r="P573" s="16"/>
      <c r="S573" s="1" t="s">
        <v>1198</v>
      </c>
      <c r="T573" s="1">
        <v>137.35</v>
      </c>
      <c r="U573" s="1">
        <v>0.45</v>
      </c>
      <c r="Y573" s="14">
        <v>-0.21</v>
      </c>
      <c r="Z573" s="14">
        <v>0.09</v>
      </c>
      <c r="AA573" s="14">
        <v>-0.20142078209752079</v>
      </c>
      <c r="AB573" s="14">
        <v>0.09</v>
      </c>
    </row>
    <row r="574" spans="2:28" x14ac:dyDescent="0.2">
      <c r="D574" s="1" t="s">
        <v>1206</v>
      </c>
      <c r="E574" s="14">
        <v>547.05217391304348</v>
      </c>
      <c r="G574" s="33">
        <v>0.5470521739130435</v>
      </c>
      <c r="I574" s="15">
        <v>760.16533191323697</v>
      </c>
      <c r="J574" s="15"/>
      <c r="K574" s="14">
        <v>-0.81747946154502005</v>
      </c>
      <c r="N574" s="16">
        <v>1.9093652098524364E-6</v>
      </c>
      <c r="O574" s="16"/>
      <c r="P574" s="16"/>
      <c r="S574" s="1" t="s">
        <v>1207</v>
      </c>
      <c r="T574" s="1">
        <v>217.55</v>
      </c>
      <c r="U574" s="1">
        <v>0.45</v>
      </c>
      <c r="Y574" s="14">
        <v>-0.17</v>
      </c>
      <c r="Z574" s="14">
        <v>0.09</v>
      </c>
      <c r="AA574" s="14">
        <v>-0.160424061601913</v>
      </c>
      <c r="AB574" s="14">
        <v>0.09</v>
      </c>
    </row>
    <row r="575" spans="2:28" x14ac:dyDescent="0.2">
      <c r="D575" s="1" t="s">
        <v>1208</v>
      </c>
      <c r="E575" s="14">
        <v>546.91304347826087</v>
      </c>
      <c r="G575" s="33">
        <v>0.54691304347826086</v>
      </c>
      <c r="I575" s="15">
        <v>1091.0461474961739</v>
      </c>
      <c r="J575" s="15"/>
      <c r="K575" s="14">
        <v>-1.03302045281083</v>
      </c>
      <c r="N575" s="16">
        <v>2.7615480189814093E-6</v>
      </c>
      <c r="O575" s="16"/>
      <c r="P575" s="16"/>
      <c r="S575" s="1" t="s">
        <v>1207</v>
      </c>
      <c r="T575" s="1">
        <v>217.69</v>
      </c>
      <c r="U575" s="1">
        <v>0.45</v>
      </c>
      <c r="Y575" s="14">
        <v>-0.16</v>
      </c>
      <c r="Z575" s="14">
        <v>0.09</v>
      </c>
      <c r="AA575" s="14">
        <v>-0.14760332419847158</v>
      </c>
      <c r="AB575" s="14">
        <v>0.09</v>
      </c>
    </row>
    <row r="576" spans="2:28" x14ac:dyDescent="0.2">
      <c r="D576" s="1" t="s">
        <v>1209</v>
      </c>
      <c r="E576" s="14">
        <v>546.84347826086957</v>
      </c>
      <c r="G576" s="33">
        <v>0.54684347826086954</v>
      </c>
      <c r="I576" s="15">
        <v>1112.3966664231477</v>
      </c>
      <c r="J576" s="15"/>
      <c r="K576" s="14">
        <v>-0.97619638732163605</v>
      </c>
      <c r="N576" s="16">
        <v>2.8108896087323244E-6</v>
      </c>
      <c r="O576" s="16"/>
      <c r="P576" s="16"/>
      <c r="S576" s="1" t="s">
        <v>1207</v>
      </c>
      <c r="T576" s="1">
        <v>219.42</v>
      </c>
      <c r="U576" s="1">
        <v>0.45</v>
      </c>
      <c r="Y576" s="14">
        <v>0.01</v>
      </c>
      <c r="Z576" s="14">
        <v>0.09</v>
      </c>
      <c r="AA576" s="14">
        <v>3.9690690077582698E-2</v>
      </c>
      <c r="AB576" s="14">
        <v>0.09</v>
      </c>
    </row>
    <row r="577" spans="2:28" x14ac:dyDescent="0.2">
      <c r="D577" s="1" t="s">
        <v>1210</v>
      </c>
      <c r="E577" s="14">
        <v>545</v>
      </c>
      <c r="G577" s="33">
        <v>0.54500000000000004</v>
      </c>
      <c r="I577" s="15">
        <v>657.16721065863294</v>
      </c>
      <c r="J577" s="15"/>
      <c r="K577" s="14">
        <v>-0.86081202060091799</v>
      </c>
      <c r="N577" s="16">
        <v>3.0107034896687847E-6</v>
      </c>
      <c r="O577" s="16"/>
      <c r="P577" s="16"/>
      <c r="S577" s="1" t="s">
        <v>1207</v>
      </c>
      <c r="T577" s="1">
        <v>219.58</v>
      </c>
      <c r="U577" s="1">
        <v>0.45</v>
      </c>
      <c r="Y577" s="14">
        <v>7.0000000000000007E-2</v>
      </c>
      <c r="Z577" s="14">
        <v>0.09</v>
      </c>
      <c r="AA577" s="14">
        <v>0.10824870976722273</v>
      </c>
      <c r="AB577" s="14">
        <v>0.09</v>
      </c>
    </row>
    <row r="578" spans="2:28" x14ac:dyDescent="0.2">
      <c r="D578" s="1" t="s">
        <v>1211</v>
      </c>
      <c r="E578" s="14">
        <v>544.9304347826087</v>
      </c>
      <c r="G578" s="33">
        <v>0.54493043478260872</v>
      </c>
      <c r="I578" s="15">
        <v>787.80392394210469</v>
      </c>
      <c r="J578" s="15"/>
      <c r="K578" s="14">
        <v>-0.88767220792539103</v>
      </c>
      <c r="N578" s="16">
        <v>3.6383947489250406E-6</v>
      </c>
      <c r="O578" s="16"/>
      <c r="P578" s="16"/>
      <c r="S578" s="1" t="s">
        <v>1207</v>
      </c>
      <c r="T578" s="1">
        <v>219.74</v>
      </c>
      <c r="U578" s="1">
        <v>0.45</v>
      </c>
      <c r="Y578" s="14">
        <v>0.1</v>
      </c>
      <c r="Z578" s="14">
        <v>0.09</v>
      </c>
      <c r="AA578" s="14">
        <v>0.14081714021907921</v>
      </c>
      <c r="AB578" s="14">
        <v>0.09</v>
      </c>
    </row>
    <row r="579" spans="2:28" x14ac:dyDescent="0.2">
      <c r="D579" s="1" t="s">
        <v>1212</v>
      </c>
      <c r="E579" s="14">
        <v>544.8608695652174</v>
      </c>
      <c r="G579" s="33">
        <v>0.5448608695652174</v>
      </c>
      <c r="I579" s="15">
        <v>458.35058555764914</v>
      </c>
      <c r="J579" s="15"/>
      <c r="K579" s="14">
        <v>-0.96753340951619304</v>
      </c>
      <c r="N579" s="16">
        <v>2.092593929084129E-6</v>
      </c>
      <c r="O579" s="16"/>
      <c r="P579" s="16"/>
      <c r="S579" s="1" t="s">
        <v>1207</v>
      </c>
      <c r="T579" s="1">
        <v>219.95</v>
      </c>
      <c r="U579" s="1">
        <v>0.45</v>
      </c>
      <c r="Y579" s="14">
        <v>0.01</v>
      </c>
      <c r="Z579" s="14">
        <v>0.09</v>
      </c>
      <c r="AA579" s="14">
        <v>4.2322053675612606E-2</v>
      </c>
      <c r="AB579" s="14">
        <v>0.09</v>
      </c>
    </row>
    <row r="580" spans="2:28" x14ac:dyDescent="0.2">
      <c r="D580" s="1" t="s">
        <v>1213</v>
      </c>
      <c r="E580" s="14">
        <v>544.6521739130435</v>
      </c>
      <c r="G580" s="33">
        <v>0.54465217391304355</v>
      </c>
      <c r="I580" s="15">
        <v>126.8831574753567</v>
      </c>
      <c r="J580" s="15"/>
      <c r="K580" s="14">
        <v>-0.94557795898100505</v>
      </c>
      <c r="N580" s="16">
        <v>5.8092251568908741E-7</v>
      </c>
      <c r="O580" s="16"/>
      <c r="P580" s="16"/>
      <c r="S580" s="1" t="s">
        <v>1207</v>
      </c>
      <c r="T580" s="1">
        <v>220.87</v>
      </c>
      <c r="U580" s="1">
        <v>0.45</v>
      </c>
      <c r="Y580" s="14">
        <v>-0.06</v>
      </c>
      <c r="Z580" s="14">
        <v>0.09</v>
      </c>
      <c r="AA580" s="14">
        <v>-3.543026706231453E-2</v>
      </c>
      <c r="AB580" s="14">
        <v>0.09</v>
      </c>
    </row>
    <row r="581" spans="2:28" x14ac:dyDescent="0.2">
      <c r="D581" s="1" t="s">
        <v>1214</v>
      </c>
      <c r="E581" s="14">
        <v>544.5826086956522</v>
      </c>
      <c r="G581" s="33">
        <v>0.54458260869565223</v>
      </c>
      <c r="I581" s="15">
        <v>145.21600068591306</v>
      </c>
      <c r="J581" s="15"/>
      <c r="K581" s="14">
        <v>-0.81680908758386295</v>
      </c>
      <c r="N581" s="16">
        <v>6.5499013571506191E-7</v>
      </c>
      <c r="O581" s="16"/>
      <c r="P581" s="16"/>
      <c r="S581" s="1" t="s">
        <v>1207</v>
      </c>
      <c r="T581" s="1" t="s">
        <v>1215</v>
      </c>
      <c r="U581" s="1">
        <v>0.45</v>
      </c>
      <c r="Y581" s="14">
        <v>-0.02</v>
      </c>
      <c r="Z581" s="14">
        <v>0.09</v>
      </c>
      <c r="AA581" s="14">
        <v>8.3309770866120784E-3</v>
      </c>
      <c r="AB581" s="14">
        <v>0.09</v>
      </c>
    </row>
    <row r="582" spans="2:28" x14ac:dyDescent="0.2">
      <c r="D582" s="1" t="s">
        <v>1216</v>
      </c>
      <c r="E582" s="14">
        <v>544.40869565217395</v>
      </c>
      <c r="G582" s="33">
        <v>0.54440869565217398</v>
      </c>
      <c r="I582" s="15">
        <v>221.07453008649588</v>
      </c>
      <c r="J582" s="15"/>
      <c r="K582" s="14">
        <v>-0.87493029353476004</v>
      </c>
      <c r="N582" s="16">
        <v>9.9500333538884522E-7</v>
      </c>
      <c r="O582" s="16"/>
      <c r="P582" s="16"/>
      <c r="S582" s="1" t="s">
        <v>1207</v>
      </c>
      <c r="T582" s="1">
        <v>220.96</v>
      </c>
      <c r="U582" s="1">
        <v>0.45</v>
      </c>
      <c r="Y582" s="14">
        <v>0.03</v>
      </c>
      <c r="Z582" s="14">
        <v>0.09</v>
      </c>
      <c r="AA582" s="14">
        <v>7.1284853770885004E-2</v>
      </c>
      <c r="AB582" s="14">
        <v>0.09</v>
      </c>
    </row>
    <row r="583" spans="2:28" x14ac:dyDescent="0.2">
      <c r="D583" s="1" t="s">
        <v>1217</v>
      </c>
      <c r="E583" s="14">
        <v>544.20000000000005</v>
      </c>
      <c r="G583" s="33">
        <v>0.54420000000000002</v>
      </c>
      <c r="I583" s="15">
        <v>176.23484101145846</v>
      </c>
      <c r="J583" s="15"/>
      <c r="K583" s="14">
        <v>-0.751999659402941</v>
      </c>
      <c r="N583" s="16">
        <v>8.7361821718371689E-7</v>
      </c>
      <c r="O583" s="16"/>
      <c r="P583" s="16"/>
      <c r="S583" s="1" t="s">
        <v>1207</v>
      </c>
      <c r="T583" s="1">
        <v>221.32</v>
      </c>
      <c r="U583" s="1">
        <v>0.45</v>
      </c>
      <c r="Y583" s="14">
        <v>-0.06</v>
      </c>
      <c r="Z583" s="14">
        <v>0.09</v>
      </c>
      <c r="AA583" s="14">
        <v>-2.9195511771183659E-2</v>
      </c>
      <c r="AB583" s="14">
        <v>0.09</v>
      </c>
    </row>
    <row r="584" spans="2:28" x14ac:dyDescent="0.2">
      <c r="D584" s="1" t="s">
        <v>1218</v>
      </c>
      <c r="E584" s="14">
        <v>544.09565217391309</v>
      </c>
      <c r="G584" s="33">
        <v>0.54409565217391309</v>
      </c>
      <c r="I584" s="15">
        <v>179.98828402388241</v>
      </c>
      <c r="J584" s="15"/>
      <c r="K584" s="14">
        <v>-0.74157523735175301</v>
      </c>
      <c r="N584" s="16">
        <v>8.1235247622162651E-7</v>
      </c>
      <c r="O584" s="16"/>
      <c r="P584" s="16"/>
      <c r="S584" s="1" t="s">
        <v>1207</v>
      </c>
      <c r="T584" s="1">
        <v>221.44</v>
      </c>
      <c r="U584" s="1">
        <v>0.45</v>
      </c>
      <c r="Y584" s="14">
        <v>-0.08</v>
      </c>
      <c r="Z584" s="14">
        <v>0.11</v>
      </c>
      <c r="AA584" s="14">
        <v>-4.8476675203423351E-2</v>
      </c>
      <c r="AB584" s="14">
        <v>0.11</v>
      </c>
    </row>
    <row r="585" spans="2:28" x14ac:dyDescent="0.2">
      <c r="D585" s="1" t="s">
        <v>1219</v>
      </c>
      <c r="E585" s="14">
        <v>543.95652173913049</v>
      </c>
      <c r="G585" s="33">
        <v>0.54395652173913045</v>
      </c>
      <c r="I585" s="15">
        <v>248.34191368975834</v>
      </c>
      <c r="J585" s="15"/>
      <c r="K585" s="14">
        <v>-0.67790077712732</v>
      </c>
      <c r="N585" s="16">
        <v>1.0896547449861866E-6</v>
      </c>
      <c r="O585" s="16"/>
      <c r="P585" s="16"/>
      <c r="R585" s="13" t="s">
        <v>1220</v>
      </c>
      <c r="S585" s="1" t="s">
        <v>432</v>
      </c>
      <c r="T585" s="1" t="s">
        <v>1221</v>
      </c>
      <c r="U585" s="33">
        <v>0.44380000000000003</v>
      </c>
      <c r="W585" s="14">
        <v>12.081500000000002</v>
      </c>
      <c r="AA585" s="14">
        <v>-3.5577266026569555E-2</v>
      </c>
      <c r="AB585" s="14">
        <v>5.7168258E-2</v>
      </c>
    </row>
    <row r="586" spans="2:28" x14ac:dyDescent="0.2">
      <c r="D586" s="1" t="s">
        <v>1222</v>
      </c>
      <c r="E586" s="14">
        <v>543.81739130434789</v>
      </c>
      <c r="G586" s="33">
        <v>0.54381739130434792</v>
      </c>
      <c r="I586" s="15">
        <v>173.10323374503011</v>
      </c>
      <c r="J586" s="15"/>
      <c r="K586" s="14">
        <v>-0.83684030369886397</v>
      </c>
      <c r="N586" s="16">
        <v>7.7035708085692176E-7</v>
      </c>
      <c r="O586" s="16"/>
      <c r="P586" s="16"/>
      <c r="R586" s="1" t="s">
        <v>25</v>
      </c>
      <c r="T586" s="1" t="s">
        <v>1223</v>
      </c>
      <c r="U586" s="33">
        <v>0.44376911764705873</v>
      </c>
      <c r="W586" s="14">
        <v>8.4655000000000022</v>
      </c>
      <c r="AA586" s="14"/>
      <c r="AB586" s="14"/>
    </row>
    <row r="587" spans="2:28" x14ac:dyDescent="0.2">
      <c r="D587" s="1" t="s">
        <v>1224</v>
      </c>
      <c r="E587" s="14">
        <v>543.60869565217399</v>
      </c>
      <c r="G587" s="33">
        <v>0.54360869565217396</v>
      </c>
      <c r="I587" s="15">
        <v>127.97293405068046</v>
      </c>
      <c r="J587" s="15"/>
      <c r="K587" s="14">
        <v>-0.82489953819754203</v>
      </c>
      <c r="N587" s="16">
        <v>6.3663186215756563E-7</v>
      </c>
      <c r="O587" s="16"/>
      <c r="P587" s="16"/>
      <c r="T587" s="1" t="s">
        <v>1225</v>
      </c>
      <c r="U587" s="33">
        <v>0.44375147058823522</v>
      </c>
      <c r="W587" s="14">
        <v>9.4810000000000016</v>
      </c>
      <c r="AA587" s="14">
        <v>0.10696063146292584</v>
      </c>
      <c r="AB587" s="14">
        <v>4.4931161999999997E-2</v>
      </c>
    </row>
    <row r="588" spans="2:28" x14ac:dyDescent="0.2">
      <c r="D588" s="1" t="s">
        <v>1226</v>
      </c>
      <c r="E588" s="14">
        <v>543.50434782608693</v>
      </c>
      <c r="G588" s="33">
        <v>0.54350434782608692</v>
      </c>
      <c r="I588" s="15">
        <v>164.35231929072341</v>
      </c>
      <c r="J588" s="15"/>
      <c r="K588" s="14">
        <v>-0.76388946506369804</v>
      </c>
      <c r="N588" s="16">
        <v>8.4030301302792006E-7</v>
      </c>
      <c r="O588" s="16"/>
      <c r="P588" s="16"/>
      <c r="T588" s="1" t="s">
        <v>1227</v>
      </c>
      <c r="U588" s="33">
        <v>0.44367647058823523</v>
      </c>
      <c r="W588" s="14">
        <v>8.6524999999999999</v>
      </c>
      <c r="AA588" s="14"/>
      <c r="AB588" s="14"/>
    </row>
    <row r="589" spans="2:28" x14ac:dyDescent="0.2">
      <c r="D589" s="1" t="s">
        <v>1228</v>
      </c>
      <c r="E589" s="14">
        <v>543.4</v>
      </c>
      <c r="G589" s="33">
        <v>0.54339999999999999</v>
      </c>
      <c r="I589" s="15">
        <v>163.56370874735489</v>
      </c>
      <c r="J589" s="15"/>
      <c r="K589" s="14">
        <v>-0.73410514399472504</v>
      </c>
      <c r="N589" s="16">
        <v>7.4191600554517749E-7</v>
      </c>
      <c r="O589" s="16"/>
      <c r="P589" s="16"/>
      <c r="T589" s="1" t="s">
        <v>1229</v>
      </c>
      <c r="U589" s="33">
        <v>0.44364999999999999</v>
      </c>
      <c r="W589" s="14">
        <v>8.7669999999999995</v>
      </c>
      <c r="AA589" s="14"/>
      <c r="AB589" s="14"/>
    </row>
    <row r="590" spans="2:28" x14ac:dyDescent="0.2">
      <c r="D590" s="1" t="s">
        <v>1230</v>
      </c>
      <c r="E590" s="14">
        <v>543.26086956521738</v>
      </c>
      <c r="G590" s="33">
        <v>0.54326086956521735</v>
      </c>
      <c r="I590" s="15">
        <v>1800.5344917039856</v>
      </c>
      <c r="J590" s="15"/>
      <c r="K590" s="14">
        <v>-0.70976253117999</v>
      </c>
      <c r="N590" s="16">
        <v>7.6309415555925666E-6</v>
      </c>
      <c r="O590" s="16"/>
      <c r="P590" s="16"/>
      <c r="T590" s="1" t="s">
        <v>1231</v>
      </c>
      <c r="U590" s="33">
        <v>0.44362573529411758</v>
      </c>
      <c r="W590" s="14">
        <v>10.337</v>
      </c>
      <c r="AA590" s="14"/>
      <c r="AB590" s="14"/>
    </row>
    <row r="591" spans="2:28" x14ac:dyDescent="0.2">
      <c r="B591" s="13"/>
      <c r="D591" s="1" t="s">
        <v>1232</v>
      </c>
      <c r="E591" s="14">
        <v>543.15652173913043</v>
      </c>
      <c r="G591" s="33">
        <v>0.54315652173913043</v>
      </c>
      <c r="I591" s="15">
        <v>293.05129494168045</v>
      </c>
      <c r="J591" s="15"/>
      <c r="K591" s="14">
        <v>-0.72492946055194796</v>
      </c>
      <c r="N591" s="16">
        <v>1.3245390617446143E-6</v>
      </c>
      <c r="O591" s="16"/>
      <c r="P591" s="16"/>
      <c r="T591" s="1" t="s">
        <v>1233</v>
      </c>
      <c r="U591" s="33">
        <v>0.44358161764705878</v>
      </c>
      <c r="W591" s="14">
        <v>7.7660000000000009</v>
      </c>
      <c r="AA591" s="14">
        <v>-5.9673411550347714E-2</v>
      </c>
      <c r="AB591" s="14">
        <v>0.105614657</v>
      </c>
    </row>
    <row r="592" spans="2:28" x14ac:dyDescent="0.2">
      <c r="D592" s="1" t="s">
        <v>1234</v>
      </c>
      <c r="E592" s="14">
        <v>543.08695652173913</v>
      </c>
      <c r="G592" s="33">
        <v>0.54308695652173911</v>
      </c>
      <c r="I592" s="15">
        <v>334.98808046274519</v>
      </c>
      <c r="J592" s="15"/>
      <c r="K592" s="14">
        <v>-0.56543686249909797</v>
      </c>
      <c r="N592" s="16">
        <v>1.7139647624651823E-6</v>
      </c>
      <c r="O592" s="16"/>
      <c r="P592" s="16"/>
      <c r="T592" s="1" t="s">
        <v>1235</v>
      </c>
      <c r="U592" s="33">
        <v>0.44349338235294117</v>
      </c>
      <c r="W592" s="14">
        <v>4.3665000000000003</v>
      </c>
      <c r="AA592" s="14"/>
      <c r="AB592" s="14"/>
    </row>
    <row r="593" spans="3:28" x14ac:dyDescent="0.2">
      <c r="D593" s="1" t="s">
        <v>1236</v>
      </c>
      <c r="E593" s="14">
        <v>542.94782608695652</v>
      </c>
      <c r="G593" s="33">
        <v>0.54294782608695658</v>
      </c>
      <c r="I593" s="15">
        <v>3594.666305853907</v>
      </c>
      <c r="J593" s="15"/>
      <c r="K593" s="14">
        <v>-0.85173022527050102</v>
      </c>
      <c r="N593" s="16">
        <v>1.643864333751405E-5</v>
      </c>
      <c r="O593" s="16"/>
      <c r="P593" s="16"/>
      <c r="T593" s="1" t="s">
        <v>1237</v>
      </c>
      <c r="U593" s="33">
        <v>0.44348676470588233</v>
      </c>
      <c r="W593" s="14">
        <v>4.7940000000000005</v>
      </c>
      <c r="AA593" s="14">
        <v>-6.124594430538171E-2</v>
      </c>
      <c r="AB593" s="14">
        <v>5.6101532000000003E-2</v>
      </c>
    </row>
    <row r="594" spans="3:28" x14ac:dyDescent="0.2">
      <c r="D594" s="1" t="s">
        <v>1238</v>
      </c>
      <c r="E594" s="14">
        <v>542.32173913043482</v>
      </c>
      <c r="G594" s="33">
        <v>0.5423217391304348</v>
      </c>
      <c r="I594" s="15">
        <v>179.1402493879487</v>
      </c>
      <c r="J594" s="15"/>
      <c r="K594" s="14">
        <v>-0.84056714033346203</v>
      </c>
      <c r="N594" s="16">
        <v>7.9373983952915314E-7</v>
      </c>
      <c r="O594" s="16"/>
      <c r="P594" s="16"/>
      <c r="T594" s="1" t="s">
        <v>1239</v>
      </c>
      <c r="U594" s="33">
        <v>0.44342058823529412</v>
      </c>
      <c r="W594" s="14">
        <v>5.6935000000000002</v>
      </c>
      <c r="AA594" s="14"/>
      <c r="AB594" s="14"/>
    </row>
    <row r="595" spans="3:28" x14ac:dyDescent="0.2">
      <c r="D595" s="1" t="s">
        <v>1240</v>
      </c>
      <c r="E595" s="14">
        <v>542.21739130434787</v>
      </c>
      <c r="G595" s="33">
        <v>0.54221739130434787</v>
      </c>
      <c r="I595" s="15">
        <v>367.15176696515692</v>
      </c>
      <c r="J595" s="15"/>
      <c r="K595" s="14">
        <v>-0.75730747756574601</v>
      </c>
      <c r="N595" s="16">
        <v>1.6212085295128212E-6</v>
      </c>
      <c r="O595" s="16"/>
      <c r="P595" s="16"/>
      <c r="T595" s="1" t="s">
        <v>1241</v>
      </c>
      <c r="U595" s="33">
        <v>0.44336323529411759</v>
      </c>
      <c r="W595" s="14">
        <v>6.6374999999999993</v>
      </c>
      <c r="AA595" s="14">
        <v>4.751078960451985E-3</v>
      </c>
      <c r="AB595" s="14">
        <v>3.9774988999999997E-2</v>
      </c>
    </row>
    <row r="596" spans="3:28" x14ac:dyDescent="0.2">
      <c r="D596" s="1" t="s">
        <v>1242</v>
      </c>
      <c r="E596" s="14">
        <v>542.14782608695657</v>
      </c>
      <c r="G596" s="33">
        <v>0.54214782608695655</v>
      </c>
      <c r="I596" s="15">
        <v>291.70894753224678</v>
      </c>
      <c r="J596" s="15"/>
      <c r="K596" s="14">
        <v>-0.57220533064594303</v>
      </c>
      <c r="N596" s="16">
        <v>1.26848417641665E-6</v>
      </c>
      <c r="O596" s="16"/>
      <c r="P596" s="16"/>
      <c r="T596" s="1" t="s">
        <v>1243</v>
      </c>
      <c r="U596" s="33">
        <v>0.44334117647058818</v>
      </c>
      <c r="W596" s="14">
        <v>5.6230000000000002</v>
      </c>
      <c r="AA596" s="14"/>
      <c r="AB596" s="14"/>
    </row>
    <row r="597" spans="3:28" x14ac:dyDescent="0.2">
      <c r="D597" s="1" t="s">
        <v>1244</v>
      </c>
      <c r="E597" s="14">
        <v>542.00869565217397</v>
      </c>
      <c r="G597" s="33">
        <v>0.54200869565217402</v>
      </c>
      <c r="I597" s="15">
        <v>794.20436258612085</v>
      </c>
      <c r="J597" s="15"/>
      <c r="K597" s="14">
        <v>-0.57011742985173397</v>
      </c>
      <c r="N597" s="16">
        <v>3.5840009307409485E-6</v>
      </c>
      <c r="O597" s="16"/>
      <c r="P597" s="16"/>
      <c r="T597" s="1" t="s">
        <v>1245</v>
      </c>
      <c r="U597" s="33">
        <v>0.44329705882352938</v>
      </c>
      <c r="W597" s="14">
        <v>8.41</v>
      </c>
      <c r="AA597" s="14">
        <v>-2.6061017978596918E-2</v>
      </c>
      <c r="AB597" s="14">
        <v>3.4449581E-2</v>
      </c>
    </row>
    <row r="598" spans="3:28" x14ac:dyDescent="0.2">
      <c r="D598" s="1" t="s">
        <v>1246</v>
      </c>
      <c r="E598" s="14">
        <v>541.86956521739137</v>
      </c>
      <c r="G598" s="33">
        <v>0.54186956521739138</v>
      </c>
      <c r="I598" s="15">
        <v>489.14453053990707</v>
      </c>
      <c r="J598" s="15"/>
      <c r="K598" s="14">
        <v>-0.53</v>
      </c>
      <c r="N598" s="16">
        <v>2.1665946879978176E-6</v>
      </c>
      <c r="O598" s="16"/>
      <c r="P598" s="16"/>
      <c r="T598" s="1" t="s">
        <v>1247</v>
      </c>
      <c r="U598" s="33">
        <v>0.44324852941176468</v>
      </c>
      <c r="W598" s="14">
        <v>8.8805000000000014</v>
      </c>
      <c r="AA598" s="14"/>
      <c r="AB598" s="14"/>
    </row>
    <row r="599" spans="3:28" x14ac:dyDescent="0.2">
      <c r="D599" s="1" t="s">
        <v>1248</v>
      </c>
      <c r="E599" s="14">
        <v>541.2086956521739</v>
      </c>
      <c r="G599" s="33">
        <v>0.54120869565217389</v>
      </c>
      <c r="I599" s="15">
        <v>1530.0979753725715</v>
      </c>
      <c r="J599" s="15"/>
      <c r="K599" s="14">
        <v>-0.55304343277896395</v>
      </c>
      <c r="N599" s="16">
        <v>7.0276976491005342E-6</v>
      </c>
      <c r="O599" s="16"/>
      <c r="P599" s="16"/>
      <c r="T599" s="1" t="s">
        <v>1249</v>
      </c>
      <c r="U599" s="33">
        <v>0.44321764705882355</v>
      </c>
      <c r="W599" s="14">
        <v>8.7805</v>
      </c>
      <c r="AA599" s="14">
        <v>-5.1601554763396194E-2</v>
      </c>
      <c r="AB599" s="14">
        <v>4.7054779999999997E-2</v>
      </c>
    </row>
    <row r="600" spans="3:28" x14ac:dyDescent="0.2">
      <c r="D600" s="1" t="s">
        <v>1250</v>
      </c>
      <c r="E600" s="14">
        <v>541.14260869565214</v>
      </c>
      <c r="G600" s="33">
        <v>0.54114260869565212</v>
      </c>
      <c r="I600" s="15">
        <v>525.36727606921579</v>
      </c>
      <c r="J600" s="15"/>
      <c r="K600" s="14">
        <v>-0.33565949443124099</v>
      </c>
      <c r="N600" s="16">
        <v>4.5522250723902125E-6</v>
      </c>
      <c r="O600" s="16"/>
      <c r="P600" s="16"/>
      <c r="T600" s="1" t="s">
        <v>1251</v>
      </c>
      <c r="U600" s="33">
        <v>0.44328823529411759</v>
      </c>
      <c r="W600" s="14">
        <v>5.7665000000000006</v>
      </c>
      <c r="AA600" s="14"/>
      <c r="AB600" s="14"/>
    </row>
    <row r="601" spans="3:28" x14ac:dyDescent="0.2">
      <c r="D601" s="1" t="s">
        <v>1252</v>
      </c>
      <c r="E601" s="14">
        <v>541.10434782608695</v>
      </c>
      <c r="G601" s="33">
        <v>0.54110434782608696</v>
      </c>
      <c r="I601" s="15">
        <v>648.73762502858472</v>
      </c>
      <c r="J601" s="15"/>
      <c r="K601" s="14">
        <v>-0.46228136162557099</v>
      </c>
      <c r="N601" s="16">
        <v>5.3975146123207651E-6</v>
      </c>
      <c r="O601" s="16"/>
      <c r="P601" s="16"/>
      <c r="T601" s="1" t="s">
        <v>1253</v>
      </c>
      <c r="U601" s="33">
        <v>0.44316691176470585</v>
      </c>
      <c r="W601" s="14">
        <v>14.582000000000001</v>
      </c>
      <c r="AA601" s="14">
        <v>9.1943386284460277E-2</v>
      </c>
      <c r="AB601" s="14">
        <v>4.0951551000000003E-2</v>
      </c>
    </row>
    <row r="602" spans="3:28" x14ac:dyDescent="0.2">
      <c r="D602" s="1" t="s">
        <v>1254</v>
      </c>
      <c r="E602" s="14">
        <v>540.4434782608696</v>
      </c>
      <c r="G602" s="33">
        <v>0.54044347826086958</v>
      </c>
      <c r="I602" s="15">
        <v>336.62991949400265</v>
      </c>
      <c r="J602" s="15"/>
      <c r="K602" s="14">
        <v>-0.64</v>
      </c>
      <c r="N602" s="16">
        <v>1.0178087966350595E-6</v>
      </c>
      <c r="O602" s="16"/>
      <c r="P602" s="16"/>
      <c r="T602" s="1" t="s">
        <v>1255</v>
      </c>
      <c r="U602" s="33">
        <v>0.44308088235294119</v>
      </c>
      <c r="W602" s="14">
        <v>12.881499999999999</v>
      </c>
      <c r="AA602" s="14"/>
      <c r="AB602" s="14"/>
    </row>
    <row r="603" spans="3:28" x14ac:dyDescent="0.2">
      <c r="D603" s="1" t="s">
        <v>1256</v>
      </c>
      <c r="E603" s="14">
        <v>540.02608695652179</v>
      </c>
      <c r="G603" s="33">
        <v>0.54002608695652177</v>
      </c>
      <c r="I603" s="15">
        <v>315.65622364908847</v>
      </c>
      <c r="J603" s="15"/>
      <c r="K603" s="14">
        <v>-0.82199999999999995</v>
      </c>
      <c r="N603" s="16">
        <v>9.8539249765273981E-7</v>
      </c>
      <c r="O603" s="16"/>
      <c r="P603" s="16"/>
      <c r="T603" s="1" t="s">
        <v>1257</v>
      </c>
      <c r="U603" s="33">
        <v>0.44302794117647054</v>
      </c>
      <c r="W603" s="14">
        <v>10.209000000000001</v>
      </c>
      <c r="AA603" s="14"/>
      <c r="AB603" s="14"/>
    </row>
    <row r="604" spans="3:28" x14ac:dyDescent="0.2">
      <c r="D604" s="1" t="s">
        <v>1258</v>
      </c>
      <c r="E604" s="14">
        <v>539.99130434782614</v>
      </c>
      <c r="G604" s="33">
        <v>0.53999130434782616</v>
      </c>
      <c r="I604" s="15">
        <v>303.52351484528651</v>
      </c>
      <c r="J604" s="15"/>
      <c r="K604" s="14">
        <v>-0.7</v>
      </c>
      <c r="N604" s="16">
        <v>9.0787502680386006E-7</v>
      </c>
      <c r="O604" s="16"/>
      <c r="P604" s="16"/>
      <c r="T604" s="1" t="s">
        <v>1259</v>
      </c>
      <c r="U604" s="33">
        <v>0.44301249999999998</v>
      </c>
      <c r="W604" s="14">
        <v>10.080500000000001</v>
      </c>
      <c r="AA604" s="14">
        <v>3.6740088090868483E-2</v>
      </c>
      <c r="AB604" s="14">
        <v>4.0374410999999999E-2</v>
      </c>
    </row>
    <row r="605" spans="3:28" x14ac:dyDescent="0.2">
      <c r="D605" s="1" t="s">
        <v>1260</v>
      </c>
      <c r="E605" s="14">
        <v>539.85217391304354</v>
      </c>
      <c r="G605" s="33">
        <v>0.53985217391304352</v>
      </c>
      <c r="I605" s="15">
        <v>269.2581013456105</v>
      </c>
      <c r="J605" s="15"/>
      <c r="K605" s="14">
        <v>-0.67</v>
      </c>
      <c r="N605" s="16">
        <v>8.6763594566893857E-7</v>
      </c>
      <c r="O605" s="16"/>
      <c r="P605" s="16"/>
      <c r="T605" s="1" t="s">
        <v>1261</v>
      </c>
      <c r="U605" s="33">
        <v>0.4429772058823529</v>
      </c>
      <c r="W605" s="14">
        <v>13.538</v>
      </c>
      <c r="AA605" s="14">
        <v>-0.16449429843403757</v>
      </c>
      <c r="AB605" s="14">
        <v>3.6265817999999998E-2</v>
      </c>
    </row>
    <row r="606" spans="3:28" x14ac:dyDescent="0.2">
      <c r="D606" s="1" t="s">
        <v>1262</v>
      </c>
      <c r="E606" s="14">
        <v>539.78260869565224</v>
      </c>
      <c r="G606" s="33">
        <v>0.5397826086956522</v>
      </c>
      <c r="I606" s="15">
        <v>13014.704627432715</v>
      </c>
      <c r="J606" s="15"/>
      <c r="K606" s="14">
        <v>-0.52</v>
      </c>
      <c r="N606" s="16">
        <v>4.1937830012686879E-5</v>
      </c>
      <c r="O606" s="16"/>
      <c r="P606" s="16"/>
      <c r="T606" s="1" t="s">
        <v>1263</v>
      </c>
      <c r="U606" s="33">
        <v>0.44285808823529416</v>
      </c>
      <c r="W606" s="14">
        <v>12.238</v>
      </c>
      <c r="AA606" s="14">
        <v>-4.9315340415100516E-2</v>
      </c>
      <c r="AB606" s="14">
        <v>5.3485952000000003E-2</v>
      </c>
    </row>
    <row r="607" spans="3:28" x14ac:dyDescent="0.2">
      <c r="C607" s="1" t="s">
        <v>1264</v>
      </c>
      <c r="D607" s="1" t="s">
        <v>1265</v>
      </c>
      <c r="E607" s="14">
        <v>547.06363636363642</v>
      </c>
      <c r="G607" s="33">
        <v>0.54706363636363642</v>
      </c>
      <c r="I607" s="15">
        <v>157.00140136862845</v>
      </c>
      <c r="J607" s="15"/>
      <c r="K607" s="14">
        <v>-0.89087687000000004</v>
      </c>
      <c r="N607" s="45">
        <v>3.857326834773066E-7</v>
      </c>
      <c r="O607" s="45"/>
      <c r="P607" s="45"/>
      <c r="T607" s="1" t="s">
        <v>1266</v>
      </c>
      <c r="U607" s="33">
        <v>0.44281617647058824</v>
      </c>
      <c r="W607" s="14">
        <v>12.395500000000002</v>
      </c>
      <c r="AA607" s="14"/>
      <c r="AB607" s="14"/>
    </row>
    <row r="608" spans="3:28" x14ac:dyDescent="0.2">
      <c r="D608" s="1" t="s">
        <v>1267</v>
      </c>
      <c r="E608" s="14">
        <v>547.09090909090912</v>
      </c>
      <c r="G608" s="33">
        <v>0.54709090909090907</v>
      </c>
      <c r="I608" s="15">
        <v>315.78062210324049</v>
      </c>
      <c r="J608" s="15"/>
      <c r="K608" s="14">
        <v>-0.87125309399999995</v>
      </c>
      <c r="N608" s="45">
        <v>8.9555883031279042E-7</v>
      </c>
      <c r="O608" s="45"/>
      <c r="P608" s="45"/>
      <c r="T608" s="1" t="s">
        <v>1268</v>
      </c>
      <c r="U608" s="33">
        <v>0.44279411764705884</v>
      </c>
      <c r="W608" s="14">
        <v>15.581500000000002</v>
      </c>
      <c r="AA608" s="14">
        <v>3.7751659262587028E-2</v>
      </c>
      <c r="AB608" s="14">
        <v>6.7527332999999995E-2</v>
      </c>
    </row>
    <row r="609" spans="1:40" x14ac:dyDescent="0.2">
      <c r="D609" s="1" t="s">
        <v>1269</v>
      </c>
      <c r="E609" s="14">
        <v>547.12727272727273</v>
      </c>
      <c r="G609" s="33">
        <v>0.54712727272727268</v>
      </c>
      <c r="I609" s="15">
        <v>405.21643419918757</v>
      </c>
      <c r="J609" s="15"/>
      <c r="K609" s="14">
        <v>-0.821533403</v>
      </c>
      <c r="N609" s="45">
        <v>1.1498377111179899E-6</v>
      </c>
      <c r="O609" s="45"/>
      <c r="P609" s="45"/>
      <c r="T609" s="1" t="s">
        <v>1270</v>
      </c>
      <c r="U609" s="33">
        <v>0.4427147058823529</v>
      </c>
      <c r="W609" s="14">
        <v>11.165500000000002</v>
      </c>
      <c r="AA609" s="14"/>
      <c r="AB609" s="14"/>
    </row>
    <row r="610" spans="1:40" x14ac:dyDescent="0.2">
      <c r="D610" s="1" t="s">
        <v>1271</v>
      </c>
      <c r="E610" s="14">
        <v>547.14545454545453</v>
      </c>
      <c r="G610" s="33">
        <v>0.54714545454545449</v>
      </c>
      <c r="I610" s="15">
        <v>450.83023860793634</v>
      </c>
      <c r="J610" s="15"/>
      <c r="K610" s="14">
        <v>-1.010666117</v>
      </c>
      <c r="N610" s="45">
        <v>1.5369878249082232E-6</v>
      </c>
      <c r="O610" s="45"/>
      <c r="P610" s="45"/>
      <c r="T610" s="1" t="s">
        <v>1272</v>
      </c>
      <c r="U610" s="33">
        <v>0.44269264705882355</v>
      </c>
      <c r="W610" s="14">
        <v>13.523499999999999</v>
      </c>
      <c r="AA610" s="14">
        <v>2.560047567567568E-2</v>
      </c>
      <c r="AB610" s="14">
        <v>6.8218554000000001E-2</v>
      </c>
    </row>
    <row r="611" spans="1:40" s="41" customFormat="1" x14ac:dyDescent="0.2">
      <c r="A611" s="3"/>
      <c r="B611" s="1"/>
      <c r="C611" s="1"/>
      <c r="D611" s="1" t="s">
        <v>1273</v>
      </c>
      <c r="E611" s="14">
        <v>547.18181818181813</v>
      </c>
      <c r="F611" s="1"/>
      <c r="G611" s="33">
        <v>0.5471818181818181</v>
      </c>
      <c r="H611" s="1"/>
      <c r="I611" s="15">
        <v>502.56885375234464</v>
      </c>
      <c r="J611" s="15"/>
      <c r="K611" s="14">
        <v>-0.81016060999999995</v>
      </c>
      <c r="L611" s="1"/>
      <c r="M611" s="1"/>
      <c r="N611" s="45">
        <v>1.6273820981470912E-6</v>
      </c>
      <c r="O611" s="45"/>
      <c r="P611" s="45"/>
      <c r="Q611" s="3"/>
      <c r="R611" s="1"/>
      <c r="S611" s="1"/>
      <c r="T611" s="1" t="s">
        <v>1274</v>
      </c>
      <c r="U611" s="33">
        <v>0.44259779411764705</v>
      </c>
      <c r="V611" s="1"/>
      <c r="W611" s="14">
        <v>10.794</v>
      </c>
      <c r="X611" s="1"/>
      <c r="Y611" s="1"/>
      <c r="Z611" s="1"/>
      <c r="AA611" s="14"/>
      <c r="AB611" s="14"/>
      <c r="AC611" s="3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s="41" customFormat="1" x14ac:dyDescent="0.2">
      <c r="A612" s="3"/>
      <c r="B612" s="1"/>
      <c r="C612" s="1"/>
      <c r="D612" s="1" t="s">
        <v>1275</v>
      </c>
      <c r="E612" s="14">
        <v>547.20000000000005</v>
      </c>
      <c r="F612" s="1"/>
      <c r="G612" s="33">
        <v>0.54720000000000002</v>
      </c>
      <c r="H612" s="1"/>
      <c r="I612" s="15">
        <v>492.70589378726436</v>
      </c>
      <c r="J612" s="15"/>
      <c r="K612" s="14">
        <v>-0.86042143400000004</v>
      </c>
      <c r="L612" s="1"/>
      <c r="M612" s="1"/>
      <c r="N612" s="45">
        <v>1.4058476570212153E-6</v>
      </c>
      <c r="O612" s="45"/>
      <c r="P612" s="45"/>
      <c r="Q612" s="3"/>
      <c r="R612" s="1"/>
      <c r="S612" s="1"/>
      <c r="T612" s="1" t="s">
        <v>1276</v>
      </c>
      <c r="U612" s="33">
        <v>0.44256029411764708</v>
      </c>
      <c r="V612" s="1"/>
      <c r="W612" s="14">
        <v>11.508500000000002</v>
      </c>
      <c r="X612" s="1"/>
      <c r="Y612" s="1"/>
      <c r="Z612" s="1"/>
      <c r="AA612" s="14">
        <v>-4.7200984906808012E-2</v>
      </c>
      <c r="AB612" s="14">
        <v>4.1803742999999997E-2</v>
      </c>
      <c r="AC612" s="3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s="41" customFormat="1" x14ac:dyDescent="0.2">
      <c r="A613" s="3"/>
      <c r="B613" s="1"/>
      <c r="C613" s="1"/>
      <c r="D613" s="1" t="s">
        <v>1277</v>
      </c>
      <c r="E613" s="14">
        <v>547.21818181818185</v>
      </c>
      <c r="F613" s="1"/>
      <c r="G613" s="33">
        <v>0.54721818181818183</v>
      </c>
      <c r="H613" s="1"/>
      <c r="I613" s="15">
        <v>641.14394494693374</v>
      </c>
      <c r="J613" s="15"/>
      <c r="K613" s="14">
        <v>-1.081580298</v>
      </c>
      <c r="L613" s="1"/>
      <c r="M613" s="1"/>
      <c r="N613" s="45">
        <v>2.114696275897428E-6</v>
      </c>
      <c r="O613" s="45"/>
      <c r="P613" s="45"/>
      <c r="Q613" s="3"/>
      <c r="R613" s="1"/>
      <c r="S613" s="1"/>
      <c r="T613" s="1" t="s">
        <v>1278</v>
      </c>
      <c r="U613" s="33">
        <v>0.44253602941176473</v>
      </c>
      <c r="V613" s="1"/>
      <c r="W613" s="14">
        <v>17.082000000000001</v>
      </c>
      <c r="X613" s="1"/>
      <c r="Y613" s="1"/>
      <c r="Z613" s="1"/>
      <c r="AA613" s="14"/>
      <c r="AB613" s="14"/>
      <c r="AC613" s="3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s="41" customFormat="1" x14ac:dyDescent="0.2">
      <c r="A614" s="3"/>
      <c r="B614" s="1"/>
      <c r="C614" s="1"/>
      <c r="D614" s="1" t="s">
        <v>1279</v>
      </c>
      <c r="E614" s="14">
        <v>547.23636363636365</v>
      </c>
      <c r="F614" s="1"/>
      <c r="G614" s="33">
        <v>0.54723636363636363</v>
      </c>
      <c r="H614" s="1"/>
      <c r="I614" s="15">
        <v>947.50306585205158</v>
      </c>
      <c r="J614" s="15"/>
      <c r="K614" s="14">
        <v>-0.85806815999999997</v>
      </c>
      <c r="L614" s="1"/>
      <c r="M614" s="1"/>
      <c r="N614" s="45">
        <v>3.2904820812337529E-6</v>
      </c>
      <c r="O614" s="45"/>
      <c r="P614" s="45"/>
      <c r="Q614" s="3"/>
      <c r="R614" s="1"/>
      <c r="S614" s="1"/>
      <c r="T614" s="1" t="s">
        <v>1280</v>
      </c>
      <c r="U614" s="33">
        <v>0.44249852941176465</v>
      </c>
      <c r="V614" s="1"/>
      <c r="W614" s="14">
        <v>15.937999999999999</v>
      </c>
      <c r="X614" s="1"/>
      <c r="Y614" s="1"/>
      <c r="Z614" s="1"/>
      <c r="AA614" s="14"/>
      <c r="AB614" s="14"/>
      <c r="AC614" s="3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s="41" customFormat="1" x14ac:dyDescent="0.2">
      <c r="A615" s="3"/>
      <c r="B615" s="1"/>
      <c r="C615" s="1"/>
      <c r="D615" s="1" t="s">
        <v>1281</v>
      </c>
      <c r="E615" s="14">
        <v>547.27272727272725</v>
      </c>
      <c r="F615" s="1"/>
      <c r="G615" s="33">
        <v>0.54727272727272724</v>
      </c>
      <c r="H615" s="1"/>
      <c r="I615" s="15">
        <v>818.3329964174161</v>
      </c>
      <c r="J615" s="15"/>
      <c r="K615" s="14">
        <v>-0.85343778599999998</v>
      </c>
      <c r="L615" s="1"/>
      <c r="M615" s="1"/>
      <c r="N615" s="45">
        <v>6.599477615298164E-6</v>
      </c>
      <c r="O615" s="45"/>
      <c r="P615" s="45"/>
      <c r="Q615" s="3"/>
      <c r="R615" s="1"/>
      <c r="S615" s="1"/>
      <c r="T615" s="1" t="s">
        <v>1282</v>
      </c>
      <c r="U615" s="33">
        <v>0.44248088235294114</v>
      </c>
      <c r="V615" s="1"/>
      <c r="W615" s="14">
        <v>15.9095</v>
      </c>
      <c r="X615" s="1"/>
      <c r="Y615" s="1"/>
      <c r="Z615" s="1"/>
      <c r="AA615" s="14"/>
      <c r="AB615" s="14"/>
      <c r="AC615" s="3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s="41" customFormat="1" x14ac:dyDescent="0.2">
      <c r="A616" s="3"/>
      <c r="B616" s="1"/>
      <c r="C616" s="1"/>
      <c r="D616" s="1" t="s">
        <v>1283</v>
      </c>
      <c r="E616" s="14">
        <v>547.29090909090905</v>
      </c>
      <c r="F616" s="1"/>
      <c r="G616" s="33">
        <v>0.54729090909090905</v>
      </c>
      <c r="H616" s="1"/>
      <c r="I616" s="15">
        <v>539.81150422675751</v>
      </c>
      <c r="J616" s="15"/>
      <c r="K616" s="14">
        <v>-1.1740432949999999</v>
      </c>
      <c r="L616" s="1"/>
      <c r="M616" s="1"/>
      <c r="N616" s="45">
        <v>1.6066652849603406E-6</v>
      </c>
      <c r="O616" s="45"/>
      <c r="P616" s="45"/>
      <c r="Q616" s="3"/>
      <c r="R616" s="1"/>
      <c r="S616" s="1"/>
      <c r="T616" s="1" t="s">
        <v>1284</v>
      </c>
      <c r="U616" s="33">
        <v>0.44242794117647061</v>
      </c>
      <c r="V616" s="1"/>
      <c r="W616" s="14">
        <v>13.595500000000001</v>
      </c>
      <c r="X616" s="1"/>
      <c r="Y616" s="1"/>
      <c r="Z616" s="1"/>
      <c r="AA616" s="14"/>
      <c r="AB616" s="14"/>
      <c r="AC616" s="3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</row>
    <row r="617" spans="1:40" s="41" customFormat="1" x14ac:dyDescent="0.2">
      <c r="A617" s="3"/>
      <c r="B617" s="1"/>
      <c r="C617" s="1"/>
      <c r="D617" s="1" t="s">
        <v>1285</v>
      </c>
      <c r="E617" s="14">
        <v>547.30909090909086</v>
      </c>
      <c r="F617" s="1"/>
      <c r="G617" s="33">
        <v>0.54730909090909086</v>
      </c>
      <c r="H617" s="1"/>
      <c r="I617" s="15">
        <v>444.55918766384912</v>
      </c>
      <c r="J617" s="15"/>
      <c r="K617" s="14">
        <v>-0.92131275599999995</v>
      </c>
      <c r="L617" s="1"/>
      <c r="M617" s="1"/>
      <c r="N617" s="45">
        <v>1.4599692561450839E-6</v>
      </c>
      <c r="O617" s="45"/>
      <c r="P617" s="45"/>
      <c r="Q617" s="3"/>
      <c r="R617" s="1"/>
      <c r="S617" s="1"/>
      <c r="T617" s="1" t="s">
        <v>1286</v>
      </c>
      <c r="U617" s="33">
        <v>0.44236617647058823</v>
      </c>
      <c r="V617" s="1"/>
      <c r="W617" s="14">
        <v>13.938499999999999</v>
      </c>
      <c r="X617" s="1"/>
      <c r="Y617" s="1"/>
      <c r="Z617" s="1"/>
      <c r="AA617" s="14"/>
      <c r="AB617" s="14"/>
      <c r="AC617" s="3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</row>
    <row r="618" spans="1:40" s="41" customFormat="1" x14ac:dyDescent="0.2">
      <c r="A618" s="3"/>
      <c r="B618" s="1"/>
      <c r="C618" s="1"/>
      <c r="D618" s="1" t="s">
        <v>1287</v>
      </c>
      <c r="E618" s="14">
        <v>547.32727272727277</v>
      </c>
      <c r="F618" s="1"/>
      <c r="G618" s="33">
        <v>0.54732727272727277</v>
      </c>
      <c r="H618" s="1"/>
      <c r="I618" s="15">
        <v>203.72097320430592</v>
      </c>
      <c r="J618" s="15"/>
      <c r="K618" s="14">
        <v>-1.0101925860000001</v>
      </c>
      <c r="L618" s="1"/>
      <c r="M618" s="1"/>
      <c r="N618" s="45">
        <v>6.0478545315462891E-7</v>
      </c>
      <c r="O618" s="45"/>
      <c r="P618" s="45"/>
      <c r="Q618" s="3"/>
      <c r="R618" s="1"/>
      <c r="S618" s="1"/>
      <c r="T618" s="1" t="s">
        <v>1288</v>
      </c>
      <c r="U618" s="33">
        <v>0.44226470588235295</v>
      </c>
      <c r="V618" s="1"/>
      <c r="W618" s="14">
        <v>27.782</v>
      </c>
      <c r="X618" s="1"/>
      <c r="Y618" s="1"/>
      <c r="Z618" s="1"/>
      <c r="AA618" s="14"/>
      <c r="AB618" s="14"/>
      <c r="AC618" s="3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s="41" customFormat="1" x14ac:dyDescent="0.2">
      <c r="A619" s="3"/>
      <c r="B619" s="1"/>
      <c r="C619" s="1"/>
      <c r="D619" s="1" t="s">
        <v>1289</v>
      </c>
      <c r="E619" s="14">
        <v>547.34545454545457</v>
      </c>
      <c r="F619" s="1"/>
      <c r="G619" s="33">
        <v>0.54734545454545458</v>
      </c>
      <c r="H619" s="1"/>
      <c r="I619" s="15">
        <v>832.72689267682404</v>
      </c>
      <c r="J619" s="15"/>
      <c r="K619" s="14">
        <v>-0.91727013099999999</v>
      </c>
      <c r="L619" s="1"/>
      <c r="M619" s="1"/>
      <c r="N619" s="45">
        <v>4.5713401549211106E-6</v>
      </c>
      <c r="O619" s="45"/>
      <c r="P619" s="45"/>
      <c r="Q619" s="3"/>
      <c r="R619" s="1"/>
      <c r="S619" s="1"/>
      <c r="T619" s="1" t="s">
        <v>1290</v>
      </c>
      <c r="U619" s="33">
        <v>0.44223602941176471</v>
      </c>
      <c r="V619" s="1"/>
      <c r="W619" s="14">
        <v>21.310000000000002</v>
      </c>
      <c r="X619" s="1"/>
      <c r="Y619" s="1"/>
      <c r="Z619" s="1"/>
      <c r="AA619" s="14"/>
      <c r="AB619" s="14"/>
      <c r="AC619" s="3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s="41" customFormat="1" x14ac:dyDescent="0.2">
      <c r="A620" s="3"/>
      <c r="B620" s="1"/>
      <c r="C620" s="1"/>
      <c r="D620" s="1" t="s">
        <v>1291</v>
      </c>
      <c r="E620" s="14">
        <v>547.38181818181818</v>
      </c>
      <c r="F620" s="1"/>
      <c r="G620" s="33">
        <v>0.54738181818181819</v>
      </c>
      <c r="H620" s="1"/>
      <c r="I620" s="15">
        <v>643.12998412770673</v>
      </c>
      <c r="J620" s="15"/>
      <c r="K620" s="14">
        <v>-0.94751485099999999</v>
      </c>
      <c r="L620" s="1"/>
      <c r="M620" s="1"/>
      <c r="N620" s="45">
        <v>2.1375041784605051E-6</v>
      </c>
      <c r="O620" s="45"/>
      <c r="P620" s="45"/>
      <c r="Q620" s="3"/>
      <c r="R620" s="1"/>
      <c r="S620" s="1"/>
      <c r="T620" s="1" t="s">
        <v>1292</v>
      </c>
      <c r="U620" s="33">
        <v>0.44217205882352945</v>
      </c>
      <c r="V620" s="1"/>
      <c r="W620" s="14">
        <v>31.881499999999999</v>
      </c>
      <c r="X620" s="1"/>
      <c r="Y620" s="1"/>
      <c r="Z620" s="1"/>
      <c r="AA620" s="14"/>
      <c r="AB620" s="14"/>
      <c r="AC620" s="3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s="41" customFormat="1" x14ac:dyDescent="0.2">
      <c r="A621" s="3"/>
      <c r="B621" s="1"/>
      <c r="C621" s="1"/>
      <c r="D621" s="1" t="s">
        <v>1293</v>
      </c>
      <c r="E621" s="14">
        <v>547.4</v>
      </c>
      <c r="F621" s="1"/>
      <c r="G621" s="33">
        <v>0.5474</v>
      </c>
      <c r="H621" s="1"/>
      <c r="I621" s="15">
        <v>476.24635394388218</v>
      </c>
      <c r="J621" s="15"/>
      <c r="K621" s="14">
        <v>-1.0213843</v>
      </c>
      <c r="L621" s="1"/>
      <c r="M621" s="1"/>
      <c r="N621" s="45">
        <v>1.6047814339569454E-6</v>
      </c>
      <c r="O621" s="45"/>
      <c r="P621" s="45"/>
      <c r="Q621" s="3"/>
      <c r="R621" s="1"/>
      <c r="S621" s="1"/>
      <c r="T621" s="1" t="s">
        <v>1294</v>
      </c>
      <c r="U621" s="33">
        <v>0.44198676470588238</v>
      </c>
      <c r="V621" s="1"/>
      <c r="W621" s="14">
        <v>36.423500000000004</v>
      </c>
      <c r="X621" s="1"/>
      <c r="Y621" s="1"/>
      <c r="Z621" s="1"/>
      <c r="AA621" s="14">
        <v>-3.9095587637102421E-2</v>
      </c>
      <c r="AB621" s="14">
        <v>6.0559153999999997E-2</v>
      </c>
      <c r="AC621" s="3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s="41" customFormat="1" x14ac:dyDescent="0.2">
      <c r="A622" s="3"/>
      <c r="B622" s="1"/>
      <c r="C622" s="1"/>
      <c r="D622" s="1" t="s">
        <v>1295</v>
      </c>
      <c r="E622" s="14">
        <v>547.41818181818178</v>
      </c>
      <c r="F622" s="1"/>
      <c r="G622" s="33">
        <v>0.5474181818181818</v>
      </c>
      <c r="H622" s="1"/>
      <c r="I622" s="15">
        <v>716.26938004244198</v>
      </c>
      <c r="J622" s="15"/>
      <c r="K622" s="14">
        <v>-1.0739112369999999</v>
      </c>
      <c r="L622" s="1"/>
      <c r="M622" s="1"/>
      <c r="N622" s="45">
        <v>2.0629573387215959E-6</v>
      </c>
      <c r="O622" s="45"/>
      <c r="P622" s="45"/>
      <c r="Q622" s="3"/>
      <c r="R622" s="1"/>
      <c r="S622" s="1"/>
      <c r="T622" s="1" t="s">
        <v>1296</v>
      </c>
      <c r="U622" s="33">
        <v>0.44192941176470596</v>
      </c>
      <c r="V622" s="1"/>
      <c r="W622" s="14">
        <v>31.552000000000003</v>
      </c>
      <c r="X622" s="1"/>
      <c r="Y622" s="1"/>
      <c r="Z622" s="1"/>
      <c r="AA622" s="14"/>
      <c r="AB622" s="14"/>
      <c r="AC622" s="3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s="41" customFormat="1" x14ac:dyDescent="0.2">
      <c r="A623" s="3"/>
      <c r="B623" s="13"/>
      <c r="C623" s="1"/>
      <c r="D623" s="1" t="s">
        <v>1297</v>
      </c>
      <c r="E623" s="14">
        <v>547.43636363636358</v>
      </c>
      <c r="F623" s="1"/>
      <c r="G623" s="33">
        <v>0.54743636363636361</v>
      </c>
      <c r="H623" s="1"/>
      <c r="I623" s="15">
        <v>622.43381418146112</v>
      </c>
      <c r="J623" s="15"/>
      <c r="K623" s="14">
        <v>-0.95880433799999998</v>
      </c>
      <c r="L623" s="1"/>
      <c r="M623" s="1"/>
      <c r="N623" s="45">
        <v>1.8035525810311342E-6</v>
      </c>
      <c r="O623" s="45"/>
      <c r="P623" s="45"/>
      <c r="Q623" s="3"/>
      <c r="R623" s="1"/>
      <c r="S623" s="1"/>
      <c r="T623" s="1" t="s">
        <v>1298</v>
      </c>
      <c r="U623" s="33">
        <v>0.44189191176470594</v>
      </c>
      <c r="V623" s="1"/>
      <c r="W623" s="14">
        <v>34.266500000000001</v>
      </c>
      <c r="X623" s="1"/>
      <c r="Y623" s="1"/>
      <c r="Z623" s="1"/>
      <c r="AA623" s="14">
        <v>5.9122265594677009E-2</v>
      </c>
      <c r="AB623" s="14">
        <v>4.2906782999999997E-2</v>
      </c>
      <c r="AC623" s="3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s="41" customFormat="1" x14ac:dyDescent="0.2">
      <c r="A624" s="3"/>
      <c r="B624" s="1"/>
      <c r="C624" s="1"/>
      <c r="D624" s="1" t="s">
        <v>1299</v>
      </c>
      <c r="E624" s="14">
        <v>547.4636363636364</v>
      </c>
      <c r="F624" s="1"/>
      <c r="G624" s="33">
        <v>0.54746363636363637</v>
      </c>
      <c r="H624" s="1"/>
      <c r="I624" s="15">
        <v>394.33909666764913</v>
      </c>
      <c r="J624" s="15"/>
      <c r="K624" s="14">
        <v>-1.077358512</v>
      </c>
      <c r="L624" s="1"/>
      <c r="M624" s="1"/>
      <c r="N624" s="45">
        <v>1.2660686905849069E-6</v>
      </c>
      <c r="O624" s="45"/>
      <c r="P624" s="45"/>
      <c r="Q624" s="3"/>
      <c r="R624" s="1"/>
      <c r="S624" s="1"/>
      <c r="T624" s="1" t="s">
        <v>1300</v>
      </c>
      <c r="U624" s="33">
        <v>0.44185441176470586</v>
      </c>
      <c r="V624" s="1"/>
      <c r="W624" s="14">
        <v>50.337499999999999</v>
      </c>
      <c r="X624" s="1"/>
      <c r="Y624" s="1"/>
      <c r="Z624" s="1"/>
      <c r="AA624" s="14"/>
      <c r="AB624" s="14"/>
      <c r="AC624" s="3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s="41" customFormat="1" x14ac:dyDescent="0.2">
      <c r="A625" s="3"/>
      <c r="B625" s="1"/>
      <c r="C625" s="1"/>
      <c r="D625" s="1" t="s">
        <v>1301</v>
      </c>
      <c r="E625" s="14">
        <v>547.4909090909091</v>
      </c>
      <c r="F625" s="1"/>
      <c r="G625" s="33">
        <v>0.54749090909090914</v>
      </c>
      <c r="H625" s="1"/>
      <c r="I625" s="15">
        <v>838.95386286386281</v>
      </c>
      <c r="J625" s="15"/>
      <c r="K625" s="14">
        <v>-0.908627085</v>
      </c>
      <c r="L625" s="1"/>
      <c r="M625" s="1"/>
      <c r="N625" s="45">
        <v>2.4439464339810109E-6</v>
      </c>
      <c r="O625" s="45"/>
      <c r="P625" s="45"/>
      <c r="Q625" s="3"/>
      <c r="R625" s="1"/>
      <c r="S625" s="1"/>
      <c r="T625" s="1" t="s">
        <v>1302</v>
      </c>
      <c r="U625" s="33">
        <v>0.44181029411764705</v>
      </c>
      <c r="V625" s="1"/>
      <c r="W625" s="14">
        <v>45.780999999999999</v>
      </c>
      <c r="X625" s="1"/>
      <c r="Y625" s="1"/>
      <c r="Z625" s="1"/>
      <c r="AA625" s="14">
        <v>1.5926339223695421E-2</v>
      </c>
      <c r="AB625" s="14">
        <v>4.0147006999999998E-2</v>
      </c>
      <c r="AC625" s="3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s="41" customFormat="1" x14ac:dyDescent="0.2">
      <c r="A626" s="3"/>
      <c r="B626" s="1"/>
      <c r="C626" s="1"/>
      <c r="D626" s="1" t="s">
        <v>1303</v>
      </c>
      <c r="E626" s="14">
        <v>547.5272727272727</v>
      </c>
      <c r="F626" s="1"/>
      <c r="G626" s="33">
        <v>0.54752727272727275</v>
      </c>
      <c r="H626" s="1"/>
      <c r="I626" s="15">
        <v>515.55625442151904</v>
      </c>
      <c r="J626" s="15"/>
      <c r="K626" s="14">
        <v>-0.79767692199999995</v>
      </c>
      <c r="L626" s="1"/>
      <c r="M626" s="1"/>
      <c r="N626" s="45">
        <v>1.6709148674342831E-6</v>
      </c>
      <c r="O626" s="45"/>
      <c r="P626" s="45"/>
      <c r="Q626" s="3"/>
      <c r="R626" s="1"/>
      <c r="S626" s="1"/>
      <c r="T626" s="1" t="s">
        <v>1304</v>
      </c>
      <c r="U626" s="33">
        <v>0.44177500000000003</v>
      </c>
      <c r="V626" s="1"/>
      <c r="W626" s="14">
        <v>49.095500000000001</v>
      </c>
      <c r="X626" s="1"/>
      <c r="Y626" s="1"/>
      <c r="Z626" s="1"/>
      <c r="AA626" s="14"/>
      <c r="AB626" s="14"/>
      <c r="AC626" s="3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s="41" customFormat="1" x14ac:dyDescent="0.2">
      <c r="A627" s="3"/>
      <c r="B627" s="1"/>
      <c r="C627" s="1"/>
      <c r="D627" s="1" t="s">
        <v>1305</v>
      </c>
      <c r="E627" s="14">
        <v>547.5454545454545</v>
      </c>
      <c r="F627" s="1"/>
      <c r="G627" s="33">
        <v>0.54754545454545456</v>
      </c>
      <c r="H627" s="1"/>
      <c r="I627" s="15">
        <v>439.77074074183611</v>
      </c>
      <c r="J627" s="15"/>
      <c r="K627" s="14">
        <v>-0.41843866699999999</v>
      </c>
      <c r="L627" s="1"/>
      <c r="M627" s="1"/>
      <c r="N627" s="45">
        <v>1.6707661427035976E-6</v>
      </c>
      <c r="O627" s="45"/>
      <c r="P627" s="45"/>
      <c r="Q627" s="3"/>
      <c r="R627" s="1"/>
      <c r="S627" s="1"/>
      <c r="T627" s="1" t="s">
        <v>1306</v>
      </c>
      <c r="U627" s="33">
        <v>0.44168014705882352</v>
      </c>
      <c r="V627" s="1"/>
      <c r="W627" s="14">
        <v>55.466500000000003</v>
      </c>
      <c r="X627" s="1"/>
      <c r="Y627" s="1"/>
      <c r="Z627" s="1"/>
      <c r="AA627" s="14">
        <v>1.7137011176115307E-2</v>
      </c>
      <c r="AB627" s="14">
        <v>4.9718423999999997E-2</v>
      </c>
      <c r="AC627" s="3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1:40" s="41" customFormat="1" x14ac:dyDescent="0.2">
      <c r="A628" s="3"/>
      <c r="B628" s="1"/>
      <c r="C628" s="1"/>
      <c r="D628" s="1" t="s">
        <v>1307</v>
      </c>
      <c r="E628" s="14">
        <v>547.6</v>
      </c>
      <c r="F628" s="1"/>
      <c r="G628" s="33">
        <v>0.54759999999999998</v>
      </c>
      <c r="H628" s="1"/>
      <c r="I628" s="15">
        <v>118.67632166802797</v>
      </c>
      <c r="J628" s="15"/>
      <c r="K628" s="14">
        <v>-0.75806510900000001</v>
      </c>
      <c r="L628" s="1"/>
      <c r="M628" s="1"/>
      <c r="N628" s="45">
        <v>1.0150563480215698E-6</v>
      </c>
      <c r="O628" s="45"/>
      <c r="P628" s="45"/>
      <c r="Q628" s="3"/>
      <c r="R628" s="1"/>
      <c r="S628" s="1"/>
      <c r="T628" s="1" t="s">
        <v>1308</v>
      </c>
      <c r="U628" s="33">
        <v>0.44161176470588237</v>
      </c>
      <c r="V628" s="1"/>
      <c r="W628" s="14">
        <v>32.908499999999997</v>
      </c>
      <c r="X628" s="1"/>
      <c r="Y628" s="1"/>
      <c r="Z628" s="1"/>
      <c r="AA628" s="14"/>
      <c r="AB628" s="14"/>
      <c r="AC628" s="3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s="41" customFormat="1" x14ac:dyDescent="0.2">
      <c r="A629" s="3"/>
      <c r="B629" s="1"/>
      <c r="C629" s="1"/>
      <c r="D629" s="1" t="s">
        <v>1309</v>
      </c>
      <c r="E629" s="14">
        <v>547.63636363636363</v>
      </c>
      <c r="F629" s="1"/>
      <c r="G629" s="33">
        <v>0.54763636363636359</v>
      </c>
      <c r="H629" s="1"/>
      <c r="I629" s="15">
        <v>213.6207141334977</v>
      </c>
      <c r="J629" s="15"/>
      <c r="K629" s="14">
        <v>-0.181121429</v>
      </c>
      <c r="L629" s="1"/>
      <c r="M629" s="1"/>
      <c r="N629" s="45">
        <v>1.1743737594276171E-6</v>
      </c>
      <c r="O629" s="45"/>
      <c r="P629" s="45"/>
      <c r="Q629" s="3"/>
      <c r="R629" s="1"/>
      <c r="S629" s="1"/>
      <c r="T629" s="1" t="s">
        <v>1310</v>
      </c>
      <c r="U629" s="33">
        <v>0.44155882352941178</v>
      </c>
      <c r="V629" s="1"/>
      <c r="W629" s="14">
        <v>45.566499999999998</v>
      </c>
      <c r="X629" s="1"/>
      <c r="Y629" s="1"/>
      <c r="Z629" s="1"/>
      <c r="AA629" s="14">
        <v>-1.0353988956799403E-2</v>
      </c>
      <c r="AB629" s="14">
        <v>3.9824724999999998E-2</v>
      </c>
      <c r="AC629" s="3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</row>
    <row r="630" spans="1:40" s="41" customFormat="1" x14ac:dyDescent="0.2">
      <c r="A630" s="3"/>
      <c r="B630" s="1"/>
      <c r="C630" s="1"/>
      <c r="D630" s="1" t="s">
        <v>1311</v>
      </c>
      <c r="E630" s="14">
        <v>547.68181818181813</v>
      </c>
      <c r="F630" s="1"/>
      <c r="G630" s="33">
        <v>0.54768181818181816</v>
      </c>
      <c r="H630" s="1"/>
      <c r="I630" s="15">
        <v>79.27783743184105</v>
      </c>
      <c r="J630" s="15"/>
      <c r="K630" s="14">
        <v>-0.60325488400000005</v>
      </c>
      <c r="L630" s="1"/>
      <c r="M630" s="1"/>
      <c r="N630" s="45">
        <v>4.1116193433236208E-7</v>
      </c>
      <c r="O630" s="45"/>
      <c r="P630" s="45"/>
      <c r="Q630" s="3"/>
      <c r="R630" s="1"/>
      <c r="S630" s="1"/>
      <c r="T630" s="1" t="s">
        <v>1312</v>
      </c>
      <c r="U630" s="33">
        <v>0.44149705882352946</v>
      </c>
      <c r="V630" s="1"/>
      <c r="W630" s="14">
        <v>34.8245</v>
      </c>
      <c r="X630" s="1"/>
      <c r="Y630" s="1"/>
      <c r="Z630" s="1"/>
      <c r="AA630" s="14"/>
      <c r="AB630" s="14"/>
      <c r="AC630" s="3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s="41" customFormat="1" x14ac:dyDescent="0.2">
      <c r="A631" s="3"/>
      <c r="B631" s="1"/>
      <c r="C631" s="1"/>
      <c r="D631" s="1" t="s">
        <v>1313</v>
      </c>
      <c r="E631" s="14">
        <v>547.74545454545455</v>
      </c>
      <c r="F631" s="1"/>
      <c r="G631" s="33">
        <v>0.54774545454545454</v>
      </c>
      <c r="H631" s="1"/>
      <c r="I631" s="15">
        <v>81.172259149613552</v>
      </c>
      <c r="J631" s="15"/>
      <c r="K631" s="14">
        <v>-0.23749056199999999</v>
      </c>
      <c r="L631" s="1"/>
      <c r="M631" s="1"/>
      <c r="N631" s="45">
        <v>4.0789215467111576E-7</v>
      </c>
      <c r="O631" s="45"/>
      <c r="P631" s="45"/>
      <c r="Q631" s="3"/>
      <c r="R631" s="1"/>
      <c r="S631" s="1"/>
      <c r="T631" s="1" t="s">
        <v>1314</v>
      </c>
      <c r="U631" s="33">
        <v>0.44147058823529423</v>
      </c>
      <c r="V631" s="1"/>
      <c r="W631" s="14">
        <v>32.009</v>
      </c>
      <c r="X631" s="1"/>
      <c r="Y631" s="1"/>
      <c r="Z631" s="1"/>
      <c r="AA631" s="14">
        <v>-2.7944371145615333E-3</v>
      </c>
      <c r="AB631" s="14">
        <v>5.8671692999999997E-2</v>
      </c>
      <c r="AC631" s="3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s="41" customFormat="1" x14ac:dyDescent="0.2">
      <c r="A632" s="3"/>
      <c r="B632" s="1"/>
      <c r="C632" s="1"/>
      <c r="D632" s="1" t="s">
        <v>1315</v>
      </c>
      <c r="E632" s="14">
        <v>547.76363636363635</v>
      </c>
      <c r="F632" s="1"/>
      <c r="G632" s="33">
        <v>0.54776363636363634</v>
      </c>
      <c r="H632" s="1"/>
      <c r="I632" s="15">
        <v>75.558333099875938</v>
      </c>
      <c r="J632" s="15"/>
      <c r="K632" s="14">
        <v>-0.55453196299999996</v>
      </c>
      <c r="L632" s="1"/>
      <c r="M632" s="1"/>
      <c r="N632" s="45">
        <v>4.1736515568416226E-7</v>
      </c>
      <c r="O632" s="45"/>
      <c r="P632" s="45"/>
      <c r="Q632" s="3"/>
      <c r="R632" s="1"/>
      <c r="S632" s="1"/>
      <c r="T632" s="1" t="s">
        <v>1316</v>
      </c>
      <c r="U632" s="33">
        <v>0.44144191176470593</v>
      </c>
      <c r="V632" s="1"/>
      <c r="W632" s="14">
        <v>32.896000000000001</v>
      </c>
      <c r="X632" s="1"/>
      <c r="Y632" s="1"/>
      <c r="Z632" s="1"/>
      <c r="AA632" s="14"/>
      <c r="AB632" s="14"/>
      <c r="AC632" s="3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s="41" customFormat="1" x14ac:dyDescent="0.2">
      <c r="A633" s="3"/>
      <c r="B633" s="1"/>
      <c r="C633" s="1"/>
      <c r="D633" s="1" t="s">
        <v>1317</v>
      </c>
      <c r="E633" s="14">
        <v>547.83636363636367</v>
      </c>
      <c r="F633" s="1"/>
      <c r="G633" s="33">
        <v>0.54783636363636368</v>
      </c>
      <c r="H633" s="1"/>
      <c r="I633" s="15">
        <v>983.37735390492537</v>
      </c>
      <c r="J633" s="15"/>
      <c r="K633" s="14">
        <v>-0.70058355500000002</v>
      </c>
      <c r="L633" s="1"/>
      <c r="M633" s="1"/>
      <c r="N633" s="45">
        <v>8.2327874711797778E-6</v>
      </c>
      <c r="O633" s="45"/>
      <c r="P633" s="45"/>
      <c r="Q633" s="3"/>
      <c r="R633" s="1"/>
      <c r="S633" s="1"/>
      <c r="T633" s="1" t="s">
        <v>1318</v>
      </c>
      <c r="U633" s="33">
        <v>0.44140441176470591</v>
      </c>
      <c r="V633" s="1"/>
      <c r="W633" s="14">
        <v>28.8245</v>
      </c>
      <c r="X633" s="1"/>
      <c r="Y633" s="1"/>
      <c r="Z633" s="1"/>
      <c r="AA633" s="14">
        <v>-2.1710949084979791E-2</v>
      </c>
      <c r="AB633" s="14">
        <v>4.6748535000000001E-2</v>
      </c>
      <c r="AC633" s="3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s="41" customFormat="1" x14ac:dyDescent="0.2">
      <c r="A634" s="3"/>
      <c r="B634" s="13" t="s">
        <v>1319</v>
      </c>
      <c r="C634" s="1"/>
      <c r="D634" s="1" t="s">
        <v>1320</v>
      </c>
      <c r="E634" s="14">
        <v>550</v>
      </c>
      <c r="F634" s="1"/>
      <c r="G634" s="33">
        <v>0.55000000000000004</v>
      </c>
      <c r="H634" s="1"/>
      <c r="I634" s="15"/>
      <c r="J634" s="15"/>
      <c r="K634" s="14">
        <v>-0.27</v>
      </c>
      <c r="L634" s="14">
        <v>0.09</v>
      </c>
      <c r="M634" s="14"/>
      <c r="N634" s="16">
        <v>1.3066116073656368E-6</v>
      </c>
      <c r="O634" s="16"/>
      <c r="P634" s="16"/>
      <c r="Q634" s="3"/>
      <c r="R634" s="1"/>
      <c r="S634" s="1"/>
      <c r="T634" s="1" t="s">
        <v>1321</v>
      </c>
      <c r="U634" s="33">
        <v>0.44133382352941181</v>
      </c>
      <c r="V634" s="1"/>
      <c r="W634" s="14">
        <v>29.724000000000004</v>
      </c>
      <c r="X634" s="1"/>
      <c r="Y634" s="1"/>
      <c r="Z634" s="1"/>
      <c r="AA634" s="14"/>
      <c r="AB634" s="14"/>
      <c r="AC634" s="3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1:40" s="41" customFormat="1" x14ac:dyDescent="0.2">
      <c r="A635" s="3"/>
      <c r="B635" s="1" t="s">
        <v>360</v>
      </c>
      <c r="C635" s="1"/>
      <c r="D635" s="1" t="s">
        <v>1322</v>
      </c>
      <c r="E635" s="14">
        <v>549.85</v>
      </c>
      <c r="F635" s="1"/>
      <c r="G635" s="33">
        <v>0.54985000000000006</v>
      </c>
      <c r="H635" s="1"/>
      <c r="I635" s="15"/>
      <c r="J635" s="15"/>
      <c r="K635" s="14">
        <v>-0.97</v>
      </c>
      <c r="L635" s="14">
        <v>0.05</v>
      </c>
      <c r="M635" s="14"/>
      <c r="N635" s="16">
        <v>5.3452293028594232E-6</v>
      </c>
      <c r="O635" s="16"/>
      <c r="P635" s="16"/>
      <c r="Q635" s="3"/>
      <c r="R635" s="1"/>
      <c r="S635" s="1"/>
      <c r="T635" s="1" t="s">
        <v>1323</v>
      </c>
      <c r="U635" s="33">
        <v>0.441289705882353</v>
      </c>
      <c r="V635" s="1"/>
      <c r="W635" s="14">
        <v>32.080999999999996</v>
      </c>
      <c r="X635" s="1"/>
      <c r="Y635" s="1"/>
      <c r="Z635" s="1"/>
      <c r="AA635" s="14">
        <v>-7.0105209101960664E-2</v>
      </c>
      <c r="AB635" s="14">
        <v>5.7704296000000002E-2</v>
      </c>
      <c r="AC635" s="3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s="41" customFormat="1" x14ac:dyDescent="0.2">
      <c r="A636" s="3"/>
      <c r="B636" s="1"/>
      <c r="C636" s="1"/>
      <c r="D636" s="1" t="s">
        <v>1324</v>
      </c>
      <c r="E636" s="14">
        <v>549.70000000000005</v>
      </c>
      <c r="F636" s="1"/>
      <c r="G636" s="33">
        <v>0.54970000000000008</v>
      </c>
      <c r="H636" s="1"/>
      <c r="I636" s="15"/>
      <c r="J636" s="15"/>
      <c r="K636" s="14">
        <v>-0.53</v>
      </c>
      <c r="L636" s="14">
        <v>0.09</v>
      </c>
      <c r="M636" s="14"/>
      <c r="N636" s="16">
        <v>2.3162660312390834E-6</v>
      </c>
      <c r="O636" s="16"/>
      <c r="P636" s="16"/>
      <c r="Q636" s="3"/>
      <c r="R636" s="1"/>
      <c r="S636" s="1"/>
      <c r="T636" s="1" t="s">
        <v>1325</v>
      </c>
      <c r="U636" s="33">
        <v>0.44124558823529414</v>
      </c>
      <c r="V636" s="1"/>
      <c r="W636" s="14">
        <v>27.3095</v>
      </c>
      <c r="X636" s="1"/>
      <c r="Y636" s="1"/>
      <c r="Z636" s="1"/>
      <c r="AA636" s="14">
        <v>-0.17648599725736469</v>
      </c>
      <c r="AB636" s="14">
        <v>4.1566440000000003E-2</v>
      </c>
      <c r="AC636" s="3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1:40" s="41" customFormat="1" x14ac:dyDescent="0.2">
      <c r="A637" s="3"/>
      <c r="B637" s="1"/>
      <c r="C637" s="1"/>
      <c r="D637" s="1" t="s">
        <v>1326</v>
      </c>
      <c r="E637" s="14">
        <v>549.54999999999995</v>
      </c>
      <c r="F637" s="1"/>
      <c r="G637" s="33">
        <v>0.54954999999999998</v>
      </c>
      <c r="H637" s="1"/>
      <c r="I637" s="15"/>
      <c r="J637" s="15"/>
      <c r="K637" s="14">
        <v>-0.47</v>
      </c>
      <c r="L637" s="14">
        <v>0.06</v>
      </c>
      <c r="M637" s="14"/>
      <c r="N637" s="16">
        <v>3.6228776386047202E-6</v>
      </c>
      <c r="O637" s="16"/>
      <c r="P637" s="16"/>
      <c r="Q637" s="3"/>
      <c r="R637" s="1"/>
      <c r="S637" s="1"/>
      <c r="T637" s="1" t="s">
        <v>1327</v>
      </c>
      <c r="U637" s="33">
        <v>0.44115073529411775</v>
      </c>
      <c r="V637" s="1"/>
      <c r="W637" s="14">
        <v>17.222000000000001</v>
      </c>
      <c r="X637" s="1"/>
      <c r="Y637" s="1"/>
      <c r="Z637" s="1"/>
      <c r="AA637" s="14">
        <v>-4.8129295308326575E-2</v>
      </c>
      <c r="AB637" s="14">
        <v>4.3356416000000002E-2</v>
      </c>
      <c r="AC637" s="3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1:40" s="41" customFormat="1" x14ac:dyDescent="0.2">
      <c r="A638" s="3"/>
      <c r="B638" s="1"/>
      <c r="C638" s="1"/>
      <c r="D638" s="1" t="s">
        <v>1328</v>
      </c>
      <c r="E638" s="14">
        <v>549.4</v>
      </c>
      <c r="F638" s="1"/>
      <c r="G638" s="33">
        <v>0.5494</v>
      </c>
      <c r="H638" s="1"/>
      <c r="I638" s="15"/>
      <c r="J638" s="15"/>
      <c r="K638" s="14">
        <v>-0.67</v>
      </c>
      <c r="L638" s="14">
        <v>0.1</v>
      </c>
      <c r="M638" s="14"/>
      <c r="N638" s="16">
        <v>3.5634862019062826E-6</v>
      </c>
      <c r="O638" s="16"/>
      <c r="P638" s="16"/>
      <c r="Q638" s="3"/>
      <c r="R638" s="1"/>
      <c r="S638" s="1"/>
      <c r="T638" s="1" t="s">
        <v>1329</v>
      </c>
      <c r="U638" s="33">
        <v>0.44108676470588237</v>
      </c>
      <c r="V638" s="1"/>
      <c r="W638" s="14">
        <v>13.163499999999999</v>
      </c>
      <c r="X638" s="1"/>
      <c r="Y638" s="1"/>
      <c r="Z638" s="1"/>
      <c r="AA638" s="14"/>
      <c r="AB638" s="14"/>
      <c r="AC638" s="3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1:40" s="41" customFormat="1" x14ac:dyDescent="0.2">
      <c r="A639" s="3"/>
      <c r="B639" s="1"/>
      <c r="C639" s="1"/>
      <c r="D639" s="1" t="s">
        <v>1330</v>
      </c>
      <c r="E639" s="14">
        <v>549.25</v>
      </c>
      <c r="F639" s="1"/>
      <c r="G639" s="33">
        <v>0.54925000000000002</v>
      </c>
      <c r="H639" s="1"/>
      <c r="I639" s="15"/>
      <c r="J639" s="15"/>
      <c r="K639" s="14">
        <v>-0.65</v>
      </c>
      <c r="L639" s="14">
        <v>0.06</v>
      </c>
      <c r="M639" s="14"/>
      <c r="N639" s="16">
        <v>3.8604433853984727E-6</v>
      </c>
      <c r="O639" s="16"/>
      <c r="P639" s="16"/>
      <c r="Q639" s="3"/>
      <c r="R639" s="1"/>
      <c r="S639" s="1"/>
      <c r="T639" s="1" t="s">
        <v>1331</v>
      </c>
      <c r="U639" s="33">
        <v>0.44102058823529411</v>
      </c>
      <c r="V639" s="1"/>
      <c r="W639" s="14">
        <v>14.38</v>
      </c>
      <c r="X639" s="1"/>
      <c r="Y639" s="1"/>
      <c r="Z639" s="1"/>
      <c r="AA639" s="14"/>
      <c r="AB639" s="14"/>
      <c r="AC639" s="3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1:40" s="41" customFormat="1" x14ac:dyDescent="0.2">
      <c r="A640" s="3"/>
      <c r="B640" s="1"/>
      <c r="C640" s="1"/>
      <c r="D640" s="1" t="s">
        <v>1332</v>
      </c>
      <c r="E640" s="14">
        <v>549.1</v>
      </c>
      <c r="F640" s="1"/>
      <c r="G640" s="33">
        <v>0.54910000000000003</v>
      </c>
      <c r="H640" s="1"/>
      <c r="I640" s="15"/>
      <c r="J640" s="15"/>
      <c r="K640" s="14">
        <v>-0.59</v>
      </c>
      <c r="L640" s="14">
        <v>0.1</v>
      </c>
      <c r="M640" s="14"/>
      <c r="N640" s="16">
        <v>6.1767094166375557E-6</v>
      </c>
      <c r="O640" s="16"/>
      <c r="P640" s="16"/>
      <c r="Q640" s="3"/>
      <c r="R640" s="1"/>
      <c r="S640" s="1"/>
      <c r="T640" s="1" t="s">
        <v>1333</v>
      </c>
      <c r="U640" s="33">
        <v>0.44096323529411768</v>
      </c>
      <c r="V640" s="1"/>
      <c r="W640" s="14">
        <v>11.694000000000001</v>
      </c>
      <c r="X640" s="1"/>
      <c r="Y640" s="1"/>
      <c r="Z640" s="1"/>
      <c r="AA640" s="14">
        <v>7.240751667521794E-3</v>
      </c>
      <c r="AB640" s="14">
        <v>5.3182594999999999E-2</v>
      </c>
      <c r="AC640" s="3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1:40" s="41" customFormat="1" x14ac:dyDescent="0.2">
      <c r="A641" s="3"/>
      <c r="B641" s="1"/>
      <c r="C641" s="1"/>
      <c r="D641" s="1" t="s">
        <v>1334</v>
      </c>
      <c r="E641" s="14">
        <v>548.9</v>
      </c>
      <c r="F641" s="1"/>
      <c r="G641" s="33">
        <v>0.54889999999999994</v>
      </c>
      <c r="H641" s="1"/>
      <c r="I641" s="15"/>
      <c r="J641" s="15"/>
      <c r="K641" s="14">
        <v>-0.76</v>
      </c>
      <c r="L641" s="14">
        <v>0.06</v>
      </c>
      <c r="M641" s="14"/>
      <c r="N641" s="16">
        <v>1.1878287339687607E-6</v>
      </c>
      <c r="O641" s="16"/>
      <c r="P641" s="16"/>
      <c r="Q641" s="3"/>
      <c r="R641" s="1"/>
      <c r="S641" s="1"/>
      <c r="T641" s="1" t="s">
        <v>1335</v>
      </c>
      <c r="U641" s="33">
        <v>0.44093235294117655</v>
      </c>
      <c r="V641" s="1"/>
      <c r="W641" s="14">
        <v>9.8800000000000008</v>
      </c>
      <c r="X641" s="1"/>
      <c r="Y641" s="1"/>
      <c r="Z641" s="1"/>
      <c r="AA641" s="14"/>
      <c r="AB641" s="14"/>
      <c r="AC641" s="3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s="41" customFormat="1" x14ac:dyDescent="0.2">
      <c r="A642" s="3"/>
      <c r="B642" s="1"/>
      <c r="C642" s="1"/>
      <c r="D642" s="1" t="s">
        <v>1336</v>
      </c>
      <c r="E642" s="14">
        <v>548.79999999999995</v>
      </c>
      <c r="F642" s="1"/>
      <c r="G642" s="33">
        <v>0.54879999999999995</v>
      </c>
      <c r="H642" s="1"/>
      <c r="I642" s="15"/>
      <c r="J642" s="15"/>
      <c r="K642" s="14">
        <v>-0.83</v>
      </c>
      <c r="L642" s="14">
        <v>0.05</v>
      </c>
      <c r="M642" s="14"/>
      <c r="N642" s="16">
        <v>2.4350489046359595E-6</v>
      </c>
      <c r="O642" s="16"/>
      <c r="P642" s="16"/>
      <c r="Q642" s="3"/>
      <c r="R642" s="1"/>
      <c r="S642" s="1"/>
      <c r="T642" s="1" t="s">
        <v>1337</v>
      </c>
      <c r="U642" s="33">
        <v>0.44085735294117656</v>
      </c>
      <c r="V642" s="1"/>
      <c r="W642" s="14">
        <v>6.4655000000000014</v>
      </c>
      <c r="X642" s="1"/>
      <c r="Y642" s="1"/>
      <c r="Z642" s="1"/>
      <c r="AA642" s="14">
        <v>-6.2832585012760039E-2</v>
      </c>
      <c r="AB642" s="14">
        <v>4.8211636000000002E-2</v>
      </c>
      <c r="AC642" s="3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1:40" s="41" customFormat="1" x14ac:dyDescent="0.2">
      <c r="A643" s="3"/>
      <c r="B643" s="1"/>
      <c r="C643" s="1"/>
      <c r="D643" s="1" t="s">
        <v>1338</v>
      </c>
      <c r="E643" s="14">
        <v>548.65</v>
      </c>
      <c r="F643" s="1"/>
      <c r="G643" s="33">
        <v>0.54864999999999997</v>
      </c>
      <c r="H643" s="1"/>
      <c r="I643" s="15"/>
      <c r="J643" s="15"/>
      <c r="K643" s="14">
        <v>-0.76</v>
      </c>
      <c r="L643" s="14">
        <v>0.06</v>
      </c>
      <c r="M643" s="14"/>
      <c r="N643" s="16">
        <v>1.722351664254703E-6</v>
      </c>
      <c r="O643" s="16"/>
      <c r="P643" s="16"/>
      <c r="Q643" s="3"/>
      <c r="R643" s="1"/>
      <c r="S643" s="1"/>
      <c r="T643" s="1" t="s">
        <v>1339</v>
      </c>
      <c r="U643" s="33">
        <v>0.44080000000000003</v>
      </c>
      <c r="V643" s="1"/>
      <c r="W643" s="14">
        <v>4.7660000000000009</v>
      </c>
      <c r="X643" s="1"/>
      <c r="Y643" s="1"/>
      <c r="Z643" s="1"/>
      <c r="AA643" s="14"/>
      <c r="AB643" s="14"/>
      <c r="AC643" s="3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1:40" s="41" customFormat="1" x14ac:dyDescent="0.2">
      <c r="A644" s="3"/>
      <c r="B644" s="1"/>
      <c r="C644" s="1"/>
      <c r="D644" s="1" t="s">
        <v>1340</v>
      </c>
      <c r="E644" s="14">
        <v>548.5</v>
      </c>
      <c r="F644" s="1"/>
      <c r="G644" s="33">
        <v>0.54849999999999999</v>
      </c>
      <c r="H644" s="1"/>
      <c r="I644" s="15"/>
      <c r="J644" s="15"/>
      <c r="K644" s="14">
        <v>-0.86</v>
      </c>
      <c r="L644" s="14">
        <v>0.06</v>
      </c>
      <c r="M644" s="14"/>
      <c r="N644" s="16">
        <v>1.9599174110484556E-6</v>
      </c>
      <c r="O644" s="16"/>
      <c r="P644" s="16"/>
      <c r="Q644" s="3"/>
      <c r="R644" s="13" t="s">
        <v>1341</v>
      </c>
      <c r="S644" s="1" t="s">
        <v>1342</v>
      </c>
      <c r="T644" s="1" t="s">
        <v>1343</v>
      </c>
      <c r="U644" s="1">
        <v>0.39</v>
      </c>
      <c r="V644" s="1"/>
      <c r="W644" s="1"/>
      <c r="X644" s="1"/>
      <c r="Y644" s="14">
        <v>-0.57999999999999996</v>
      </c>
      <c r="Z644" s="14">
        <v>0</v>
      </c>
      <c r="AA644" s="14">
        <v>-0.72445829403045403</v>
      </c>
      <c r="AB644" s="14">
        <v>0</v>
      </c>
      <c r="AC644" s="3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1:40" s="41" customFormat="1" x14ac:dyDescent="0.2">
      <c r="A645" s="3"/>
      <c r="B645" s="1"/>
      <c r="C645" s="1"/>
      <c r="D645" s="1" t="s">
        <v>1344</v>
      </c>
      <c r="E645" s="14">
        <v>548.35</v>
      </c>
      <c r="F645" s="1"/>
      <c r="G645" s="33">
        <v>0.54835</v>
      </c>
      <c r="H645" s="1"/>
      <c r="I645" s="15"/>
      <c r="J645" s="15"/>
      <c r="K645" s="14">
        <v>-0.83</v>
      </c>
      <c r="L645" s="14">
        <v>0.08</v>
      </c>
      <c r="M645" s="14"/>
      <c r="N645" s="16">
        <v>1.1284372972703227E-6</v>
      </c>
      <c r="O645" s="16"/>
      <c r="P645" s="16"/>
      <c r="Q645" s="3"/>
      <c r="R645" s="1" t="s">
        <v>25</v>
      </c>
      <c r="S645" s="1" t="s">
        <v>1342</v>
      </c>
      <c r="T645" s="1" t="s">
        <v>1345</v>
      </c>
      <c r="U645" s="1">
        <v>0.39</v>
      </c>
      <c r="V645" s="1"/>
      <c r="W645" s="1"/>
      <c r="X645" s="1"/>
      <c r="Y645" s="14">
        <v>0.15</v>
      </c>
      <c r="Z645" s="14">
        <v>0.08</v>
      </c>
      <c r="AA645" s="14">
        <v>0.16613274813961942</v>
      </c>
      <c r="AB645" s="14">
        <v>0.08</v>
      </c>
      <c r="AC645" s="3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1:40" s="41" customFormat="1" x14ac:dyDescent="0.2">
      <c r="A646" s="3"/>
      <c r="B646" s="1"/>
      <c r="C646" s="1"/>
      <c r="D646" s="1" t="s">
        <v>1346</v>
      </c>
      <c r="E646" s="14">
        <v>548.20000000000005</v>
      </c>
      <c r="F646" s="1"/>
      <c r="G646" s="33">
        <v>0.54820000000000002</v>
      </c>
      <c r="H646" s="1"/>
      <c r="I646" s="15"/>
      <c r="J646" s="15"/>
      <c r="K646" s="14">
        <v>-0.9</v>
      </c>
      <c r="L646" s="14">
        <v>7.0000000000000007E-2</v>
      </c>
      <c r="M646" s="14"/>
      <c r="N646" s="16">
        <v>1.366003044064075E-6</v>
      </c>
      <c r="O646" s="16"/>
      <c r="P646" s="16"/>
      <c r="Q646" s="3"/>
      <c r="R646" s="1"/>
      <c r="S646" s="1" t="s">
        <v>1342</v>
      </c>
      <c r="T646" s="1" t="s">
        <v>1347</v>
      </c>
      <c r="U646" s="1">
        <v>0.39</v>
      </c>
      <c r="V646" s="1"/>
      <c r="W646" s="1"/>
      <c r="X646" s="1"/>
      <c r="Y646" s="14">
        <v>-0.01</v>
      </c>
      <c r="Z646" s="14">
        <v>0.03</v>
      </c>
      <c r="AA646" s="14">
        <v>4.3937200294339548E-2</v>
      </c>
      <c r="AB646" s="14">
        <v>0.03</v>
      </c>
      <c r="AC646" s="3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1:40" s="41" customFormat="1" x14ac:dyDescent="0.2">
      <c r="A647" s="3"/>
      <c r="B647" s="1"/>
      <c r="C647" s="1"/>
      <c r="D647" s="1" t="s">
        <v>1348</v>
      </c>
      <c r="E647" s="14">
        <v>548.04999999999995</v>
      </c>
      <c r="F647" s="1"/>
      <c r="G647" s="33">
        <v>0.54804999999999993</v>
      </c>
      <c r="H647" s="1"/>
      <c r="I647" s="15"/>
      <c r="J647" s="15"/>
      <c r="K647" s="14">
        <v>-0.82</v>
      </c>
      <c r="L647" s="14">
        <v>0.09</v>
      </c>
      <c r="M647" s="14"/>
      <c r="N647" s="16">
        <v>1.6035687908578272E-6</v>
      </c>
      <c r="O647" s="16"/>
      <c r="P647" s="16"/>
      <c r="Q647" s="3"/>
      <c r="R647" s="1"/>
      <c r="S647" s="1" t="s">
        <v>1342</v>
      </c>
      <c r="T647" s="1" t="s">
        <v>1349</v>
      </c>
      <c r="U647" s="1">
        <v>0.39</v>
      </c>
      <c r="V647" s="1"/>
      <c r="W647" s="1"/>
      <c r="X647" s="1"/>
      <c r="Y647" s="14">
        <v>0.06</v>
      </c>
      <c r="Z647" s="14">
        <v>0.03</v>
      </c>
      <c r="AA647" s="14">
        <v>9.57583366855351E-2</v>
      </c>
      <c r="AB647" s="14">
        <v>0.03</v>
      </c>
      <c r="AC647" s="3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1:40" s="41" customFormat="1" x14ac:dyDescent="0.2">
      <c r="A648" s="3"/>
      <c r="B648" s="1"/>
      <c r="C648" s="1"/>
      <c r="D648" s="1" t="s">
        <v>1350</v>
      </c>
      <c r="E648" s="14">
        <v>547.9</v>
      </c>
      <c r="F648" s="1"/>
      <c r="G648" s="33">
        <v>0.54789999999999994</v>
      </c>
      <c r="H648" s="1"/>
      <c r="I648" s="15"/>
      <c r="J648" s="15"/>
      <c r="K648" s="14">
        <v>-0.48</v>
      </c>
      <c r="L648" s="14">
        <v>0.06</v>
      </c>
      <c r="M648" s="14"/>
      <c r="N648" s="16">
        <v>8.314801137781325E-7</v>
      </c>
      <c r="O648" s="16"/>
      <c r="P648" s="16"/>
      <c r="Q648" s="3"/>
      <c r="R648" s="1"/>
      <c r="S648" s="1" t="s">
        <v>1342</v>
      </c>
      <c r="T648" s="1" t="s">
        <v>1351</v>
      </c>
      <c r="U648" s="1">
        <v>0.39</v>
      </c>
      <c r="V648" s="1"/>
      <c r="W648" s="1"/>
      <c r="X648" s="1"/>
      <c r="Y648" s="14">
        <v>-0.18</v>
      </c>
      <c r="Z648" s="14">
        <v>0.04</v>
      </c>
      <c r="AA648" s="14">
        <v>-0.17294779265009283</v>
      </c>
      <c r="AB648" s="14">
        <v>0.04</v>
      </c>
      <c r="AC648" s="3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1:40" s="41" customFormat="1" x14ac:dyDescent="0.2">
      <c r="A649" s="3"/>
      <c r="B649" s="1"/>
      <c r="C649" s="1"/>
      <c r="D649" s="1" t="s">
        <v>1352</v>
      </c>
      <c r="E649" s="14">
        <v>547.75</v>
      </c>
      <c r="F649" s="1"/>
      <c r="G649" s="33">
        <v>0.54774999999999996</v>
      </c>
      <c r="H649" s="1"/>
      <c r="I649" s="15"/>
      <c r="J649" s="15"/>
      <c r="K649" s="14">
        <v>-0.77</v>
      </c>
      <c r="L649" s="14">
        <v>0.09</v>
      </c>
      <c r="M649" s="14"/>
      <c r="N649" s="16">
        <v>7.7208867707969446E-7</v>
      </c>
      <c r="O649" s="16"/>
      <c r="P649" s="16"/>
      <c r="Q649" s="3"/>
      <c r="R649" s="1"/>
      <c r="S649" s="1" t="s">
        <v>1342</v>
      </c>
      <c r="T649" s="1" t="s">
        <v>1353</v>
      </c>
      <c r="U649" s="1">
        <v>0.39</v>
      </c>
      <c r="V649" s="1"/>
      <c r="W649" s="1"/>
      <c r="X649" s="1"/>
      <c r="Y649" s="14">
        <v>-0.47</v>
      </c>
      <c r="Z649" s="14">
        <v>0.1</v>
      </c>
      <c r="AA649" s="14">
        <v>-0.47092331952106997</v>
      </c>
      <c r="AB649" s="14">
        <v>0.1</v>
      </c>
      <c r="AC649" s="3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1:40" s="41" customFormat="1" x14ac:dyDescent="0.2">
      <c r="A650" s="3"/>
      <c r="B650" s="1"/>
      <c r="C650" s="1"/>
      <c r="D650" s="1" t="s">
        <v>1354</v>
      </c>
      <c r="E650" s="14">
        <v>547.6</v>
      </c>
      <c r="F650" s="1"/>
      <c r="G650" s="33">
        <v>0.54759999999999998</v>
      </c>
      <c r="H650" s="1"/>
      <c r="I650" s="15"/>
      <c r="J650" s="15"/>
      <c r="K650" s="14">
        <v>-0.9</v>
      </c>
      <c r="L650" s="14">
        <v>0.06</v>
      </c>
      <c r="M650" s="14"/>
      <c r="N650" s="16">
        <v>1.1878287339687607E-6</v>
      </c>
      <c r="O650" s="16"/>
      <c r="P650" s="16"/>
      <c r="Q650" s="3"/>
      <c r="R650" s="1"/>
      <c r="S650" s="1" t="s">
        <v>1342</v>
      </c>
      <c r="T650" s="1" t="s">
        <v>1355</v>
      </c>
      <c r="U650" s="1">
        <v>0.39</v>
      </c>
      <c r="V650" s="1"/>
      <c r="W650" s="1"/>
      <c r="X650" s="1"/>
      <c r="Y650" s="14">
        <v>-0.26</v>
      </c>
      <c r="Z650" s="14">
        <v>0.02</v>
      </c>
      <c r="AA650" s="14">
        <v>-0.25997286453458801</v>
      </c>
      <c r="AB650" s="14">
        <v>0.02</v>
      </c>
      <c r="AC650" s="3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1:40" s="41" customFormat="1" x14ac:dyDescent="0.2">
      <c r="A651" s="3"/>
      <c r="B651" s="1"/>
      <c r="C651" s="1"/>
      <c r="D651" s="1" t="s">
        <v>1356</v>
      </c>
      <c r="E651" s="14">
        <v>547.45000000000005</v>
      </c>
      <c r="F651" s="1"/>
      <c r="G651" s="33">
        <v>0.54744999999999999</v>
      </c>
      <c r="H651" s="1"/>
      <c r="I651" s="15"/>
      <c r="J651" s="15"/>
      <c r="K651" s="14">
        <v>-0.72</v>
      </c>
      <c r="L651" s="14">
        <v>0.09</v>
      </c>
      <c r="M651" s="14"/>
      <c r="N651" s="16">
        <v>1.0096544238734468E-6</v>
      </c>
      <c r="O651" s="16"/>
      <c r="P651" s="16"/>
      <c r="Q651" s="3"/>
      <c r="R651" s="1"/>
      <c r="S651" s="1" t="s">
        <v>1342</v>
      </c>
      <c r="T651" s="1" t="s">
        <v>1357</v>
      </c>
      <c r="U651" s="1">
        <v>0.39</v>
      </c>
      <c r="V651" s="1"/>
      <c r="W651" s="1"/>
      <c r="X651" s="1"/>
      <c r="Y651" s="14">
        <v>-0.12</v>
      </c>
      <c r="Z651" s="14">
        <v>0.03</v>
      </c>
      <c r="AA651" s="14">
        <v>-3.9006887169458354E-2</v>
      </c>
      <c r="AB651" s="14">
        <v>0.03</v>
      </c>
      <c r="AC651" s="3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1:40" s="41" customFormat="1" x14ac:dyDescent="0.2">
      <c r="A652" s="3"/>
      <c r="B652" s="1"/>
      <c r="C652" s="1"/>
      <c r="D652" s="1" t="s">
        <v>1358</v>
      </c>
      <c r="E652" s="14">
        <v>547.29999999999995</v>
      </c>
      <c r="F652" s="1"/>
      <c r="G652" s="33">
        <v>0.54730000000000001</v>
      </c>
      <c r="H652" s="1"/>
      <c r="I652" s="15"/>
      <c r="J652" s="15"/>
      <c r="K652" s="14">
        <v>-0.87</v>
      </c>
      <c r="L652" s="14">
        <v>0.06</v>
      </c>
      <c r="M652" s="14"/>
      <c r="N652" s="16">
        <v>6.5330580368281839E-7</v>
      </c>
      <c r="O652" s="16"/>
      <c r="P652" s="16"/>
      <c r="Q652" s="3"/>
      <c r="R652" s="1"/>
      <c r="S652" s="1" t="s">
        <v>1342</v>
      </c>
      <c r="T652" s="1" t="s">
        <v>1359</v>
      </c>
      <c r="U652" s="1">
        <v>0.39</v>
      </c>
      <c r="V652" s="1"/>
      <c r="W652" s="1"/>
      <c r="X652" s="1"/>
      <c r="Y652" s="14">
        <v>0.13</v>
      </c>
      <c r="Z652" s="14">
        <v>0.11</v>
      </c>
      <c r="AA652" s="14">
        <v>0.13967984629838595</v>
      </c>
      <c r="AB652" s="14">
        <v>0.11</v>
      </c>
      <c r="AC652" s="3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1:40" s="41" customFormat="1" x14ac:dyDescent="0.2">
      <c r="A653" s="3"/>
      <c r="B653" s="1"/>
      <c r="C653" s="1"/>
      <c r="D653" s="1" t="s">
        <v>1360</v>
      </c>
      <c r="E653" s="14">
        <v>547.15</v>
      </c>
      <c r="F653" s="1"/>
      <c r="G653" s="33">
        <v>0.54715000000000003</v>
      </c>
      <c r="H653" s="1"/>
      <c r="I653" s="15"/>
      <c r="J653" s="15"/>
      <c r="K653" s="14">
        <v>-0.83</v>
      </c>
      <c r="L653" s="14">
        <v>0.06</v>
      </c>
      <c r="M653" s="14"/>
      <c r="N653" s="16">
        <v>9.5026298717500868E-7</v>
      </c>
      <c r="O653" s="16"/>
      <c r="P653" s="16"/>
      <c r="Q653" s="3"/>
      <c r="R653" s="1"/>
      <c r="S653" s="1" t="s">
        <v>1342</v>
      </c>
      <c r="T653" s="1" t="s">
        <v>1361</v>
      </c>
      <c r="U653" s="1">
        <v>0.39</v>
      </c>
      <c r="V653" s="1"/>
      <c r="W653" s="1"/>
      <c r="X653" s="1"/>
      <c r="Y653" s="14">
        <v>-0.2</v>
      </c>
      <c r="Z653" s="14">
        <v>0.08</v>
      </c>
      <c r="AA653" s="14">
        <v>-0.17391507036870599</v>
      </c>
      <c r="AB653" s="14">
        <v>0.08</v>
      </c>
      <c r="AC653" s="3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1:40" s="41" customFormat="1" x14ac:dyDescent="0.2">
      <c r="A654" s="3"/>
      <c r="B654" s="13" t="s">
        <v>1362</v>
      </c>
      <c r="C654" s="1" t="s">
        <v>1363</v>
      </c>
      <c r="D654" s="1" t="s">
        <v>1364</v>
      </c>
      <c r="E654" s="27"/>
      <c r="F654" s="1"/>
      <c r="G654" s="27">
        <v>0.55000000000000004</v>
      </c>
      <c r="H654" s="1"/>
      <c r="I654" s="34">
        <v>700</v>
      </c>
      <c r="J654" s="15"/>
      <c r="K654" s="14">
        <v>-0.77</v>
      </c>
      <c r="L654" s="14">
        <v>0.04</v>
      </c>
      <c r="M654" s="14"/>
      <c r="N654" s="16"/>
      <c r="O654" s="16"/>
      <c r="P654" s="16"/>
      <c r="Q654" s="3"/>
      <c r="R654" s="13" t="s">
        <v>1365</v>
      </c>
      <c r="S654" s="1" t="s">
        <v>432</v>
      </c>
      <c r="T654" s="1" t="s">
        <v>1366</v>
      </c>
      <c r="U654" s="1"/>
      <c r="V654" s="1"/>
      <c r="W654" s="1"/>
      <c r="X654" s="1"/>
      <c r="Y654" s="1"/>
      <c r="Z654" s="1"/>
      <c r="AA654" s="1"/>
      <c r="AB654" s="1"/>
      <c r="AC654" s="3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1:40" s="41" customFormat="1" x14ac:dyDescent="0.2">
      <c r="A655" s="3"/>
      <c r="B655" s="1" t="s">
        <v>360</v>
      </c>
      <c r="C655" s="1" t="s">
        <v>1363</v>
      </c>
      <c r="D655" s="1" t="s">
        <v>1367</v>
      </c>
      <c r="E655" s="27"/>
      <c r="F655" s="1"/>
      <c r="G655" s="27">
        <v>0.55000000000000004</v>
      </c>
      <c r="H655" s="1"/>
      <c r="I655" s="34">
        <v>500</v>
      </c>
      <c r="J655" s="15"/>
      <c r="K655" s="14">
        <v>-0.63</v>
      </c>
      <c r="L655" s="14">
        <v>0.04</v>
      </c>
      <c r="M655" s="14"/>
      <c r="N655" s="16"/>
      <c r="O655" s="16"/>
      <c r="P655" s="16"/>
      <c r="Q655" s="3"/>
      <c r="R655" s="1" t="s">
        <v>360</v>
      </c>
      <c r="S655" s="1" t="s">
        <v>1368</v>
      </c>
      <c r="T655" s="1" t="s">
        <v>1369</v>
      </c>
      <c r="U655" s="1">
        <v>0.36</v>
      </c>
      <c r="V655" s="1"/>
      <c r="W655" s="34">
        <v>42.728644626421975</v>
      </c>
      <c r="X655" s="1"/>
      <c r="Y655" s="1"/>
      <c r="Z655" s="1"/>
      <c r="AA655" s="14">
        <v>0.6</v>
      </c>
      <c r="AB655" s="1">
        <v>0.08</v>
      </c>
      <c r="AC655" s="3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1:40" s="41" customFormat="1" x14ac:dyDescent="0.2">
      <c r="A656" s="3"/>
      <c r="B656" s="1"/>
      <c r="C656" s="1" t="s">
        <v>1363</v>
      </c>
      <c r="D656" s="1" t="s">
        <v>1370</v>
      </c>
      <c r="E656" s="27"/>
      <c r="F656" s="1"/>
      <c r="G656" s="27">
        <v>0.55000000000000004</v>
      </c>
      <c r="H656" s="1"/>
      <c r="I656" s="34">
        <v>300</v>
      </c>
      <c r="J656" s="15"/>
      <c r="K656" s="14"/>
      <c r="L656" s="14"/>
      <c r="M656" s="14"/>
      <c r="N656" s="16"/>
      <c r="O656" s="16"/>
      <c r="P656" s="16"/>
      <c r="Q656" s="3"/>
      <c r="R656" s="1"/>
      <c r="S656" s="1"/>
      <c r="T656" s="1" t="s">
        <v>1371</v>
      </c>
      <c r="U656" s="1">
        <v>0.36</v>
      </c>
      <c r="V656" s="1"/>
      <c r="W656" s="34">
        <v>49.176391398317016</v>
      </c>
      <c r="X656" s="1"/>
      <c r="Y656" s="1"/>
      <c r="Z656" s="1"/>
      <c r="AA656" s="14">
        <v>0.43623714065802621</v>
      </c>
      <c r="AB656" s="1">
        <v>0.08</v>
      </c>
      <c r="AC656" s="3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s="41" customFormat="1" x14ac:dyDescent="0.2">
      <c r="A657" s="3"/>
      <c r="B657" s="1"/>
      <c r="C657" s="1" t="s">
        <v>1372</v>
      </c>
      <c r="D657" s="1" t="s">
        <v>1373</v>
      </c>
      <c r="E657" s="27"/>
      <c r="F657" s="1"/>
      <c r="G657" s="27">
        <v>0.55000000000000004</v>
      </c>
      <c r="H657" s="1"/>
      <c r="I657" s="34">
        <v>500</v>
      </c>
      <c r="J657" s="15"/>
      <c r="K657" s="14">
        <v>-0.34</v>
      </c>
      <c r="L657" s="14">
        <v>0.04</v>
      </c>
      <c r="M657" s="14"/>
      <c r="N657" s="16"/>
      <c r="O657" s="16"/>
      <c r="P657" s="16"/>
      <c r="Q657" s="3"/>
      <c r="R657" s="1"/>
      <c r="S657" s="1"/>
      <c r="T657" s="1" t="s">
        <v>1374</v>
      </c>
      <c r="U657" s="1">
        <v>0.36</v>
      </c>
      <c r="V657" s="1"/>
      <c r="W657" s="34">
        <v>57.411477983549268</v>
      </c>
      <c r="X657" s="1"/>
      <c r="Y657" s="1"/>
      <c r="Z657" s="1"/>
      <c r="AA657" s="14">
        <v>0.49473597205327641</v>
      </c>
      <c r="AB657" s="1">
        <v>0.08</v>
      </c>
      <c r="AC657" s="3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1:40" s="41" customFormat="1" x14ac:dyDescent="0.2">
      <c r="A658" s="3"/>
      <c r="B658" s="1"/>
      <c r="C658" s="1" t="s">
        <v>1363</v>
      </c>
      <c r="D658" s="1" t="s">
        <v>1375</v>
      </c>
      <c r="E658" s="27"/>
      <c r="F658" s="1"/>
      <c r="G658" s="27">
        <v>0.55000000000000004</v>
      </c>
      <c r="H658" s="1"/>
      <c r="I658" s="34">
        <v>400</v>
      </c>
      <c r="J658" s="15"/>
      <c r="K658" s="14">
        <v>-0.6</v>
      </c>
      <c r="L658" s="14">
        <v>0.06</v>
      </c>
      <c r="M658" s="14"/>
      <c r="N658" s="16"/>
      <c r="O658" s="16"/>
      <c r="P658" s="16"/>
      <c r="Q658" s="3"/>
      <c r="R658" s="1"/>
      <c r="S658" s="1"/>
      <c r="T658" s="1" t="s">
        <v>1376</v>
      </c>
      <c r="U658" s="1">
        <v>0.36</v>
      </c>
      <c r="V658" s="1"/>
      <c r="W658" s="34">
        <v>45.894426489599041</v>
      </c>
      <c r="X658" s="1"/>
      <c r="Y658" s="1"/>
      <c r="Z658" s="1"/>
      <c r="AA658" s="14">
        <v>0.43892390655120961</v>
      </c>
      <c r="AB658" s="1">
        <v>0.08</v>
      </c>
      <c r="AC658" s="3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1:40" x14ac:dyDescent="0.2">
      <c r="C659" s="1" t="s">
        <v>1363</v>
      </c>
      <c r="D659" s="1" t="s">
        <v>1377</v>
      </c>
      <c r="E659" s="27"/>
      <c r="G659" s="27">
        <v>0.55000000000000004</v>
      </c>
      <c r="I659" s="34">
        <v>400</v>
      </c>
      <c r="J659" s="15"/>
      <c r="K659" s="14">
        <v>-0.59</v>
      </c>
      <c r="L659" s="14">
        <v>0.04</v>
      </c>
      <c r="M659" s="14"/>
      <c r="N659" s="16"/>
      <c r="O659" s="16"/>
      <c r="P659" s="16"/>
      <c r="T659" s="1" t="s">
        <v>1378</v>
      </c>
      <c r="U659" s="1">
        <v>0.36</v>
      </c>
      <c r="W659" s="34">
        <v>40.742394780994772</v>
      </c>
      <c r="AA659" s="14">
        <v>0.4183440282455067</v>
      </c>
      <c r="AB659" s="1">
        <v>0.1</v>
      </c>
    </row>
    <row r="660" spans="1:40" x14ac:dyDescent="0.2">
      <c r="C660" s="1" t="s">
        <v>1363</v>
      </c>
      <c r="D660" s="1" t="s">
        <v>1379</v>
      </c>
      <c r="E660" s="27"/>
      <c r="G660" s="27">
        <v>0.55000000000000004</v>
      </c>
      <c r="I660" s="34">
        <v>800</v>
      </c>
      <c r="J660" s="15"/>
      <c r="K660" s="14">
        <v>-0.44</v>
      </c>
      <c r="L660" s="14">
        <v>0.01</v>
      </c>
      <c r="M660" s="14"/>
      <c r="N660" s="16"/>
      <c r="O660" s="16"/>
      <c r="P660" s="16"/>
      <c r="T660" s="1" t="s">
        <v>1380</v>
      </c>
      <c r="U660" s="1">
        <v>0.36</v>
      </c>
      <c r="W660" s="34">
        <v>15.425730562432403</v>
      </c>
      <c r="AA660" s="14">
        <v>0.28219382892853279</v>
      </c>
      <c r="AB660" s="1">
        <v>0.08</v>
      </c>
    </row>
    <row r="661" spans="1:40" x14ac:dyDescent="0.2">
      <c r="C661" s="1" t="s">
        <v>1381</v>
      </c>
      <c r="D661" s="1" t="s">
        <v>1382</v>
      </c>
      <c r="E661" s="27"/>
      <c r="G661" s="27">
        <v>0.55000000000000004</v>
      </c>
      <c r="I661" s="34">
        <v>400</v>
      </c>
      <c r="J661" s="15"/>
      <c r="K661" s="14">
        <v>-0.14000000000000001</v>
      </c>
      <c r="L661" s="14">
        <v>0.02</v>
      </c>
      <c r="M661" s="14"/>
      <c r="N661" s="16"/>
      <c r="O661" s="16"/>
      <c r="P661" s="16"/>
      <c r="T661" s="1" t="s">
        <v>1383</v>
      </c>
      <c r="U661" s="1">
        <v>0.36</v>
      </c>
      <c r="W661" s="34">
        <v>30.742440518308289</v>
      </c>
      <c r="AA661" s="14">
        <v>0.59837115220538273</v>
      </c>
      <c r="AB661" s="1">
        <v>0.08</v>
      </c>
    </row>
    <row r="662" spans="1:40" x14ac:dyDescent="0.2">
      <c r="C662" s="1" t="s">
        <v>1384</v>
      </c>
      <c r="D662" s="1" t="s">
        <v>1385</v>
      </c>
      <c r="E662" s="27"/>
      <c r="G662" s="27">
        <v>0.55000000000000004</v>
      </c>
      <c r="I662" s="34">
        <v>700</v>
      </c>
      <c r="J662" s="15"/>
      <c r="K662" s="14">
        <v>-0.14000000000000001</v>
      </c>
      <c r="L662" s="14">
        <v>0.11</v>
      </c>
      <c r="M662" s="14"/>
      <c r="N662" s="16"/>
      <c r="O662" s="16"/>
      <c r="P662" s="16"/>
      <c r="T662" s="1" t="s">
        <v>1386</v>
      </c>
      <c r="U662" s="1">
        <v>0.36</v>
      </c>
      <c r="W662" s="34">
        <v>26.614025476879345</v>
      </c>
      <c r="AA662" s="14">
        <v>0.51729633649402285</v>
      </c>
      <c r="AB662" s="1">
        <v>0.08</v>
      </c>
    </row>
    <row r="663" spans="1:40" x14ac:dyDescent="0.2">
      <c r="C663" s="1" t="s">
        <v>1384</v>
      </c>
      <c r="D663" s="1" t="s">
        <v>1387</v>
      </c>
      <c r="E663" s="27"/>
      <c r="G663" s="27">
        <v>0.55000000000000004</v>
      </c>
      <c r="I663" s="34">
        <v>300</v>
      </c>
      <c r="J663" s="15"/>
      <c r="K663" s="14">
        <v>-0.27</v>
      </c>
      <c r="L663" s="14">
        <v>0.01</v>
      </c>
      <c r="M663" s="14"/>
      <c r="N663" s="16"/>
      <c r="O663" s="16"/>
      <c r="P663" s="16"/>
      <c r="T663" s="1" t="s">
        <v>1388</v>
      </c>
      <c r="U663" s="1">
        <v>0.36</v>
      </c>
      <c r="W663" s="34">
        <v>32.022975305694963</v>
      </c>
      <c r="AA663" s="14">
        <v>0.45585583247170419</v>
      </c>
      <c r="AB663" s="1">
        <v>0.08</v>
      </c>
    </row>
    <row r="664" spans="1:40" x14ac:dyDescent="0.2">
      <c r="C664" s="1" t="s">
        <v>1384</v>
      </c>
      <c r="D664" s="1" t="s">
        <v>1389</v>
      </c>
      <c r="E664" s="27"/>
      <c r="G664" s="27">
        <v>0.55000000000000004</v>
      </c>
      <c r="I664" s="34">
        <v>300</v>
      </c>
      <c r="J664" s="15"/>
      <c r="K664" s="14">
        <v>-0.27</v>
      </c>
      <c r="L664" s="14">
        <v>0.04</v>
      </c>
      <c r="M664" s="14"/>
      <c r="N664" s="16"/>
      <c r="O664" s="16"/>
      <c r="P664" s="16"/>
      <c r="T664" s="1" t="s">
        <v>1390</v>
      </c>
      <c r="U664" s="1">
        <v>0.36</v>
      </c>
      <c r="W664" s="34">
        <v>35.327356226964682</v>
      </c>
      <c r="AA664" s="14">
        <v>0.44408228765803787</v>
      </c>
      <c r="AB664" s="1">
        <v>0.08</v>
      </c>
    </row>
    <row r="665" spans="1:40" x14ac:dyDescent="0.2">
      <c r="C665" s="1" t="s">
        <v>1372</v>
      </c>
      <c r="D665" s="1" t="s">
        <v>1391</v>
      </c>
      <c r="E665" s="27"/>
      <c r="G665" s="27">
        <v>0.55000000000000004</v>
      </c>
      <c r="I665" s="34">
        <v>400</v>
      </c>
      <c r="J665" s="15"/>
      <c r="K665" s="14">
        <v>-0.31</v>
      </c>
      <c r="L665" s="14">
        <v>0.04</v>
      </c>
      <c r="M665" s="14"/>
      <c r="N665" s="16"/>
      <c r="O665" s="16"/>
      <c r="P665" s="16"/>
      <c r="T665" s="1" t="s">
        <v>1392</v>
      </c>
      <c r="U665" s="1">
        <v>0.36</v>
      </c>
      <c r="W665" s="34">
        <v>26.104169799521674</v>
      </c>
      <c r="AA665" s="14">
        <v>0.51408806016282715</v>
      </c>
      <c r="AB665" s="1">
        <v>0.08</v>
      </c>
    </row>
    <row r="666" spans="1:40" x14ac:dyDescent="0.2">
      <c r="C666" s="1" t="s">
        <v>1372</v>
      </c>
      <c r="D666" s="1" t="s">
        <v>1393</v>
      </c>
      <c r="E666" s="27"/>
      <c r="G666" s="27">
        <v>0.55000000000000004</v>
      </c>
      <c r="I666" s="34">
        <v>600</v>
      </c>
      <c r="J666" s="15"/>
      <c r="K666" s="14">
        <v>-0.39</v>
      </c>
      <c r="L666" s="14">
        <v>0.08</v>
      </c>
      <c r="M666" s="14"/>
      <c r="N666" s="16"/>
      <c r="O666" s="16"/>
      <c r="P666" s="16"/>
      <c r="T666" s="1" t="s">
        <v>1394</v>
      </c>
      <c r="U666" s="1">
        <v>0.36</v>
      </c>
      <c r="W666" s="34">
        <v>17.398427397937517</v>
      </c>
      <c r="AA666" s="14">
        <v>0.45425489951330755</v>
      </c>
      <c r="AB666" s="1">
        <v>0.08</v>
      </c>
    </row>
    <row r="667" spans="1:40" x14ac:dyDescent="0.2">
      <c r="C667" s="1" t="s">
        <v>1372</v>
      </c>
      <c r="D667" s="1" t="s">
        <v>1395</v>
      </c>
      <c r="E667" s="27"/>
      <c r="G667" s="27">
        <v>0.55000000000000004</v>
      </c>
      <c r="I667" s="34">
        <v>600</v>
      </c>
      <c r="J667" s="15"/>
      <c r="K667" s="14">
        <v>-0.37</v>
      </c>
      <c r="L667" s="14">
        <v>0.03</v>
      </c>
      <c r="M667" s="14"/>
      <c r="N667" s="16"/>
      <c r="O667" s="16"/>
      <c r="P667" s="16"/>
      <c r="T667" s="1" t="s">
        <v>1396</v>
      </c>
      <c r="U667" s="1">
        <v>0.36</v>
      </c>
      <c r="W667" s="34">
        <v>13.315479957261658</v>
      </c>
      <c r="AA667" s="14">
        <v>0.49300677301245788</v>
      </c>
      <c r="AB667" s="1">
        <v>0.08</v>
      </c>
      <c r="AC667" s="42"/>
      <c r="AH667" s="33"/>
      <c r="AI667" s="33"/>
      <c r="AJ667" s="33"/>
      <c r="AK667" s="33"/>
      <c r="AL667" s="33"/>
      <c r="AM667" s="33"/>
    </row>
    <row r="668" spans="1:40" x14ac:dyDescent="0.2">
      <c r="C668" s="1" t="s">
        <v>1372</v>
      </c>
      <c r="D668" s="1" t="s">
        <v>1397</v>
      </c>
      <c r="E668" s="27"/>
      <c r="G668" s="27">
        <v>0.55000000000000004</v>
      </c>
      <c r="I668" s="34">
        <v>1000</v>
      </c>
      <c r="J668" s="15"/>
      <c r="K668" s="14">
        <v>-0.56999999999999995</v>
      </c>
      <c r="L668" s="14">
        <v>0.03</v>
      </c>
      <c r="M668" s="14"/>
      <c r="N668" s="16"/>
      <c r="O668" s="16"/>
      <c r="P668" s="16"/>
      <c r="T668" s="1" t="s">
        <v>1398</v>
      </c>
      <c r="U668" s="1">
        <v>0.36</v>
      </c>
      <c r="W668" s="34">
        <v>20.097094991718421</v>
      </c>
      <c r="AA668" s="14"/>
      <c r="AC668" s="42"/>
      <c r="AH668" s="33"/>
      <c r="AI668" s="33"/>
      <c r="AJ668" s="33"/>
      <c r="AK668" s="33"/>
      <c r="AL668" s="33"/>
      <c r="AM668" s="33"/>
    </row>
    <row r="669" spans="1:40" x14ac:dyDescent="0.2">
      <c r="C669" s="1" t="s">
        <v>1363</v>
      </c>
      <c r="D669" s="1" t="s">
        <v>1399</v>
      </c>
      <c r="E669" s="27"/>
      <c r="G669" s="27">
        <v>0.55000000000000004</v>
      </c>
      <c r="I669" s="34">
        <v>2000</v>
      </c>
      <c r="J669" s="15"/>
      <c r="K669" s="14">
        <v>-0.51</v>
      </c>
      <c r="L669" s="14">
        <v>0.08</v>
      </c>
      <c r="M669" s="14"/>
      <c r="N669" s="16"/>
      <c r="O669" s="16"/>
      <c r="P669" s="16"/>
      <c r="T669" s="1" t="s">
        <v>1400</v>
      </c>
      <c r="U669" s="1">
        <v>0.36</v>
      </c>
      <c r="W669" s="34">
        <v>18.561046640104351</v>
      </c>
      <c r="AA669" s="14">
        <v>0.45670647498969763</v>
      </c>
      <c r="AB669" s="1">
        <v>0.14000000000000001</v>
      </c>
      <c r="AC669" s="42"/>
      <c r="AH669" s="33"/>
      <c r="AI669" s="33"/>
      <c r="AJ669" s="33"/>
      <c r="AK669" s="33"/>
      <c r="AL669" s="33"/>
      <c r="AM669" s="33"/>
    </row>
    <row r="670" spans="1:40" x14ac:dyDescent="0.2">
      <c r="C670" s="1" t="s">
        <v>1363</v>
      </c>
      <c r="D670" s="1" t="s">
        <v>1401</v>
      </c>
      <c r="E670" s="27"/>
      <c r="G670" s="27">
        <v>0.55000000000000004</v>
      </c>
      <c r="I670" s="34">
        <v>500</v>
      </c>
      <c r="J670" s="15"/>
      <c r="K670" s="14">
        <v>-0.59</v>
      </c>
      <c r="L670" s="14">
        <v>0.05</v>
      </c>
      <c r="M670" s="14"/>
      <c r="N670" s="16"/>
      <c r="O670" s="16"/>
      <c r="P670" s="16"/>
      <c r="T670" s="1" t="s">
        <v>1402</v>
      </c>
      <c r="U670" s="1">
        <v>0.36</v>
      </c>
      <c r="W670" s="34">
        <v>22.887577560981146</v>
      </c>
      <c r="AA670" s="14"/>
      <c r="AC670" s="42"/>
      <c r="AH670" s="33"/>
      <c r="AI670" s="33"/>
      <c r="AJ670" s="33"/>
      <c r="AK670" s="33"/>
      <c r="AL670" s="33"/>
      <c r="AM670" s="33"/>
    </row>
    <row r="671" spans="1:40" x14ac:dyDescent="0.2">
      <c r="C671" s="1" t="s">
        <v>1363</v>
      </c>
      <c r="D671" s="1" t="s">
        <v>1403</v>
      </c>
      <c r="E671" s="27"/>
      <c r="G671" s="27">
        <v>0.55000000000000004</v>
      </c>
      <c r="I671" s="34">
        <v>1300</v>
      </c>
      <c r="J671" s="15"/>
      <c r="K671" s="14">
        <v>-0.85</v>
      </c>
      <c r="L671" s="14">
        <v>0.05</v>
      </c>
      <c r="M671" s="14"/>
      <c r="N671" s="16"/>
      <c r="O671" s="16"/>
      <c r="P671" s="16"/>
      <c r="T671" s="1" t="s">
        <v>1404</v>
      </c>
      <c r="U671" s="1">
        <v>0.36</v>
      </c>
      <c r="W671" s="34">
        <v>28.472332696275821</v>
      </c>
      <c r="AA671" s="14"/>
      <c r="AC671" s="42"/>
      <c r="AH671" s="33"/>
      <c r="AI671" s="33"/>
      <c r="AJ671" s="33"/>
      <c r="AK671" s="33"/>
      <c r="AL671" s="33"/>
      <c r="AM671" s="33"/>
    </row>
    <row r="672" spans="1:40" x14ac:dyDescent="0.2">
      <c r="C672" s="1" t="s">
        <v>1363</v>
      </c>
      <c r="D672" s="1" t="s">
        <v>1405</v>
      </c>
      <c r="E672" s="27"/>
      <c r="G672" s="27">
        <v>0.55000000000000004</v>
      </c>
      <c r="I672" s="34">
        <v>600</v>
      </c>
      <c r="J672" s="15"/>
      <c r="K672" s="14">
        <v>-0.23</v>
      </c>
      <c r="L672" s="14">
        <v>0.02</v>
      </c>
      <c r="M672" s="14"/>
      <c r="N672" s="16"/>
      <c r="O672" s="16"/>
      <c r="P672" s="16"/>
      <c r="T672" s="1" t="s">
        <v>1406</v>
      </c>
      <c r="U672" s="1">
        <v>0.36</v>
      </c>
      <c r="W672" s="34">
        <v>27.616455578270799</v>
      </c>
      <c r="AA672" s="14">
        <v>0.41378134455108734</v>
      </c>
      <c r="AB672" s="1">
        <v>0.08</v>
      </c>
      <c r="AC672" s="42"/>
      <c r="AH672" s="33"/>
      <c r="AI672" s="33"/>
      <c r="AJ672" s="33"/>
      <c r="AK672" s="33"/>
      <c r="AL672" s="33"/>
      <c r="AM672" s="33"/>
    </row>
    <row r="673" spans="2:39" x14ac:dyDescent="0.2">
      <c r="C673" s="1" t="s">
        <v>1363</v>
      </c>
      <c r="D673" s="1" t="s">
        <v>1407</v>
      </c>
      <c r="E673" s="27"/>
      <c r="G673" s="27">
        <v>0.55000000000000004</v>
      </c>
      <c r="I673" s="34">
        <v>1300</v>
      </c>
      <c r="J673" s="15"/>
      <c r="K673" s="14">
        <v>-0.28000000000000003</v>
      </c>
      <c r="L673" s="14">
        <v>0.02</v>
      </c>
      <c r="M673" s="14"/>
      <c r="N673" s="16"/>
      <c r="O673" s="16"/>
      <c r="P673" s="16"/>
      <c r="T673" s="1" t="s">
        <v>1408</v>
      </c>
      <c r="U673" s="1">
        <v>0.36</v>
      </c>
      <c r="W673" s="34">
        <v>21.063739265865767</v>
      </c>
      <c r="AA673" s="14"/>
      <c r="AC673" s="42"/>
      <c r="AH673" s="33"/>
      <c r="AI673" s="33"/>
      <c r="AJ673" s="33"/>
      <c r="AK673" s="33"/>
      <c r="AL673" s="33"/>
      <c r="AM673" s="33"/>
    </row>
    <row r="674" spans="2:39" x14ac:dyDescent="0.2">
      <c r="C674" s="1" t="s">
        <v>1363</v>
      </c>
      <c r="D674" s="1" t="s">
        <v>1409</v>
      </c>
      <c r="E674" s="27"/>
      <c r="G674" s="27">
        <v>0.55000000000000004</v>
      </c>
      <c r="I674" s="34">
        <v>1400</v>
      </c>
      <c r="J674" s="15"/>
      <c r="K674" s="14">
        <v>-0.36</v>
      </c>
      <c r="L674" s="14">
        <v>0.11</v>
      </c>
      <c r="M674" s="14"/>
      <c r="N674" s="16"/>
      <c r="O674" s="16"/>
      <c r="P674" s="16"/>
      <c r="T674" s="1" t="s">
        <v>1410</v>
      </c>
      <c r="U674" s="1">
        <v>0.36</v>
      </c>
      <c r="W674" s="34">
        <v>20.187515377549602</v>
      </c>
      <c r="AC674" s="42"/>
      <c r="AH674" s="33"/>
      <c r="AI674" s="33"/>
      <c r="AJ674" s="33"/>
      <c r="AK674" s="33"/>
      <c r="AL674" s="33"/>
      <c r="AM674" s="33"/>
    </row>
    <row r="675" spans="2:39" x14ac:dyDescent="0.2">
      <c r="C675" s="1" t="s">
        <v>1363</v>
      </c>
      <c r="D675" s="1" t="s">
        <v>1411</v>
      </c>
      <c r="E675" s="27"/>
      <c r="G675" s="27">
        <v>0.55000000000000004</v>
      </c>
      <c r="I675" s="34">
        <v>1200</v>
      </c>
      <c r="J675" s="15"/>
      <c r="K675" s="14">
        <v>-0.68</v>
      </c>
      <c r="L675" s="14">
        <v>0.02</v>
      </c>
      <c r="M675" s="14"/>
      <c r="N675" s="16"/>
      <c r="O675" s="16"/>
      <c r="P675" s="16"/>
      <c r="T675" s="1" t="s">
        <v>1412</v>
      </c>
      <c r="U675" s="1">
        <v>0.36</v>
      </c>
      <c r="W675" s="34">
        <v>24.616606103423869</v>
      </c>
      <c r="AA675" s="14">
        <v>0.40972820306696511</v>
      </c>
      <c r="AB675" s="1">
        <v>0.11</v>
      </c>
      <c r="AC675" s="42"/>
      <c r="AH675" s="33"/>
      <c r="AI675" s="33"/>
      <c r="AJ675" s="33"/>
      <c r="AK675" s="33"/>
      <c r="AL675" s="33"/>
      <c r="AM675" s="33"/>
    </row>
    <row r="676" spans="2:39" x14ac:dyDescent="0.2">
      <c r="C676" s="1" t="s">
        <v>1363</v>
      </c>
      <c r="D676" s="1" t="s">
        <v>1413</v>
      </c>
      <c r="E676" s="27"/>
      <c r="G676" s="27">
        <v>0.55000000000000004</v>
      </c>
      <c r="I676" s="34">
        <v>700</v>
      </c>
      <c r="J676" s="15"/>
      <c r="K676" s="14">
        <v>-0.55000000000000004</v>
      </c>
      <c r="L676" s="14">
        <v>0.06</v>
      </c>
      <c r="M676" s="14"/>
      <c r="N676" s="16"/>
      <c r="O676" s="16"/>
      <c r="P676" s="16"/>
      <c r="T676" s="1" t="s">
        <v>1414</v>
      </c>
      <c r="U676" s="1">
        <v>0.36</v>
      </c>
      <c r="W676" s="34">
        <v>20.117072814819341</v>
      </c>
      <c r="AC676" s="42"/>
      <c r="AH676" s="33"/>
      <c r="AI676" s="33"/>
      <c r="AJ676" s="33"/>
      <c r="AK676" s="33"/>
      <c r="AL676" s="33"/>
      <c r="AM676" s="33"/>
    </row>
    <row r="677" spans="2:39" x14ac:dyDescent="0.2">
      <c r="C677" s="1" t="s">
        <v>1363</v>
      </c>
      <c r="D677" s="1" t="s">
        <v>1415</v>
      </c>
      <c r="E677" s="27"/>
      <c r="G677" s="27">
        <v>0.55000000000000004</v>
      </c>
      <c r="I677" s="34">
        <v>700</v>
      </c>
      <c r="J677" s="15"/>
      <c r="K677" s="14">
        <v>-0.34</v>
      </c>
      <c r="L677" s="14">
        <v>0.02</v>
      </c>
      <c r="M677" s="14"/>
      <c r="N677" s="16"/>
      <c r="O677" s="16"/>
      <c r="P677" s="16"/>
      <c r="T677" s="1" t="s">
        <v>1416</v>
      </c>
      <c r="U677" s="1">
        <v>0.36</v>
      </c>
      <c r="W677" s="34">
        <v>18.493947878906525</v>
      </c>
      <c r="AC677" s="42"/>
      <c r="AH677" s="33"/>
      <c r="AI677" s="33"/>
      <c r="AJ677" s="33"/>
      <c r="AK677" s="33"/>
      <c r="AL677" s="33"/>
      <c r="AM677" s="33"/>
    </row>
    <row r="678" spans="2:39" x14ac:dyDescent="0.2">
      <c r="C678" s="1" t="s">
        <v>1363</v>
      </c>
      <c r="D678" s="1" t="s">
        <v>1417</v>
      </c>
      <c r="E678" s="27"/>
      <c r="G678" s="27">
        <v>0.55000000000000004</v>
      </c>
      <c r="I678" s="34">
        <v>600</v>
      </c>
      <c r="J678" s="15"/>
      <c r="K678" s="14">
        <v>-0.34</v>
      </c>
      <c r="L678" s="14">
        <v>0.02</v>
      </c>
      <c r="M678" s="14"/>
      <c r="N678" s="16"/>
      <c r="O678" s="16"/>
      <c r="P678" s="16"/>
      <c r="T678" s="1" t="s">
        <v>1418</v>
      </c>
      <c r="U678" s="1">
        <v>0.36</v>
      </c>
      <c r="W678" s="34">
        <v>31.144929405156798</v>
      </c>
      <c r="AA678" s="14">
        <v>0.37219604770120757</v>
      </c>
      <c r="AB678" s="1">
        <v>0.1</v>
      </c>
      <c r="AC678" s="42"/>
      <c r="AH678" s="33"/>
      <c r="AI678" s="33"/>
      <c r="AJ678" s="33"/>
      <c r="AK678" s="33"/>
      <c r="AL678" s="33"/>
      <c r="AM678" s="33"/>
    </row>
    <row r="679" spans="2:39" x14ac:dyDescent="0.2">
      <c r="C679" s="1" t="s">
        <v>1363</v>
      </c>
      <c r="D679" s="1" t="s">
        <v>1419</v>
      </c>
      <c r="E679" s="27"/>
      <c r="G679" s="27">
        <v>0.55000000000000004</v>
      </c>
      <c r="I679" s="34">
        <v>500</v>
      </c>
      <c r="J679" s="15"/>
      <c r="K679" s="14">
        <v>-0.43</v>
      </c>
      <c r="L679" s="15">
        <v>0.06</v>
      </c>
      <c r="M679" s="14"/>
      <c r="N679" s="16"/>
      <c r="O679" s="16"/>
      <c r="P679" s="16"/>
      <c r="T679" s="1" t="s">
        <v>1420</v>
      </c>
      <c r="U679" s="1">
        <v>0.36</v>
      </c>
      <c r="W679" s="34">
        <v>37.085789949634048</v>
      </c>
      <c r="AC679" s="42"/>
      <c r="AH679" s="33"/>
      <c r="AI679" s="33"/>
      <c r="AJ679" s="33"/>
      <c r="AK679" s="33"/>
      <c r="AL679" s="33"/>
      <c r="AM679" s="33"/>
    </row>
    <row r="680" spans="2:39" x14ac:dyDescent="0.2">
      <c r="C680" s="1" t="s">
        <v>1363</v>
      </c>
      <c r="D680" s="1" t="s">
        <v>1421</v>
      </c>
      <c r="E680" s="27"/>
      <c r="G680" s="27">
        <v>0.55000000000000004</v>
      </c>
      <c r="I680" s="34">
        <v>600</v>
      </c>
      <c r="J680" s="15"/>
      <c r="K680" s="14">
        <v>-0.43</v>
      </c>
      <c r="L680" s="14">
        <v>0.06</v>
      </c>
      <c r="M680" s="14"/>
      <c r="N680" s="16"/>
      <c r="O680" s="16"/>
      <c r="P680" s="16"/>
      <c r="T680" s="1" t="s">
        <v>1422</v>
      </c>
      <c r="U680" s="1">
        <v>0.36</v>
      </c>
      <c r="W680" s="34">
        <v>36.489856097604552</v>
      </c>
      <c r="AC680" s="42"/>
      <c r="AH680" s="33"/>
      <c r="AI680" s="33"/>
      <c r="AJ680" s="33"/>
      <c r="AK680" s="33"/>
      <c r="AL680" s="33"/>
      <c r="AM680" s="33"/>
    </row>
    <row r="681" spans="2:39" x14ac:dyDescent="0.2">
      <c r="C681" s="1" t="s">
        <v>1363</v>
      </c>
      <c r="D681" s="1" t="s">
        <v>1423</v>
      </c>
      <c r="E681" s="27"/>
      <c r="G681" s="27">
        <v>0.55000000000000004</v>
      </c>
      <c r="I681" s="34">
        <v>600</v>
      </c>
      <c r="J681" s="15"/>
      <c r="K681" s="14">
        <v>-0.43</v>
      </c>
      <c r="L681" s="14">
        <v>0.06</v>
      </c>
      <c r="M681" s="14"/>
      <c r="N681" s="16"/>
      <c r="O681" s="16"/>
      <c r="P681" s="16"/>
      <c r="T681" s="1" t="s">
        <v>1424</v>
      </c>
      <c r="U681" s="1">
        <v>0.36</v>
      </c>
      <c r="W681" s="34">
        <v>25.66288837221245</v>
      </c>
      <c r="AA681" s="14">
        <v>0.2534709273508291</v>
      </c>
      <c r="AB681" s="1">
        <v>0.08</v>
      </c>
      <c r="AC681" s="42"/>
      <c r="AH681" s="33"/>
      <c r="AI681" s="33"/>
      <c r="AJ681" s="33"/>
      <c r="AK681" s="33"/>
      <c r="AL681" s="33"/>
      <c r="AM681" s="33"/>
    </row>
    <row r="682" spans="2:39" x14ac:dyDescent="0.2">
      <c r="C682" s="1" t="s">
        <v>1381</v>
      </c>
      <c r="D682" s="1" t="s">
        <v>1425</v>
      </c>
      <c r="E682" s="27"/>
      <c r="G682" s="27">
        <v>0.55000000000000004</v>
      </c>
      <c r="I682" s="34">
        <v>300</v>
      </c>
      <c r="J682" s="15"/>
      <c r="K682" s="14">
        <v>-0.35</v>
      </c>
      <c r="L682" s="14">
        <v>0.08</v>
      </c>
      <c r="M682" s="14"/>
      <c r="N682" s="16"/>
      <c r="O682" s="16"/>
      <c r="P682" s="16"/>
      <c r="T682" s="1" t="s">
        <v>1426</v>
      </c>
      <c r="U682" s="1">
        <v>0.36</v>
      </c>
      <c r="W682" s="34">
        <v>29.202081416667571</v>
      </c>
      <c r="AC682" s="42"/>
      <c r="AH682" s="33"/>
      <c r="AI682" s="33"/>
      <c r="AJ682" s="33"/>
      <c r="AK682" s="33"/>
      <c r="AL682" s="33"/>
      <c r="AM682" s="33"/>
    </row>
    <row r="683" spans="2:39" x14ac:dyDescent="0.2">
      <c r="C683" s="1" t="s">
        <v>1381</v>
      </c>
      <c r="D683" s="1" t="s">
        <v>1427</v>
      </c>
      <c r="E683" s="27"/>
      <c r="G683" s="27">
        <v>0.55000000000000004</v>
      </c>
      <c r="I683" s="34">
        <v>300</v>
      </c>
      <c r="J683" s="15"/>
      <c r="K683" s="14">
        <v>-0.3</v>
      </c>
      <c r="L683" s="14">
        <v>0.06</v>
      </c>
      <c r="M683" s="14"/>
      <c r="N683" s="16"/>
      <c r="O683" s="16"/>
      <c r="P683" s="16"/>
      <c r="T683" s="1" t="s">
        <v>1428</v>
      </c>
      <c r="U683" s="1">
        <v>0.36</v>
      </c>
      <c r="W683" s="34">
        <v>27.493905092412732</v>
      </c>
      <c r="AC683" s="42"/>
      <c r="AH683" s="33"/>
      <c r="AI683" s="33"/>
      <c r="AJ683" s="33"/>
      <c r="AK683" s="33"/>
      <c r="AL683" s="33"/>
      <c r="AM683" s="33"/>
    </row>
    <row r="684" spans="2:39" x14ac:dyDescent="0.2">
      <c r="C684" s="1" t="s">
        <v>1381</v>
      </c>
      <c r="D684" s="1" t="s">
        <v>1429</v>
      </c>
      <c r="E684" s="27"/>
      <c r="G684" s="27">
        <v>0.55000000000000004</v>
      </c>
      <c r="I684" s="34">
        <v>300</v>
      </c>
      <c r="J684" s="15"/>
      <c r="K684" s="14">
        <v>-0.28000000000000003</v>
      </c>
      <c r="L684" s="14">
        <v>0.05</v>
      </c>
      <c r="M684" s="14"/>
      <c r="N684" s="16"/>
      <c r="O684" s="16"/>
      <c r="P684" s="16"/>
      <c r="T684" s="1" t="s">
        <v>1430</v>
      </c>
      <c r="U684" s="1">
        <v>0.36</v>
      </c>
      <c r="W684" s="34">
        <v>36.792203926374768</v>
      </c>
      <c r="AA684" s="14">
        <v>0.15375424800653037</v>
      </c>
      <c r="AB684" s="1">
        <v>0.08</v>
      </c>
      <c r="AC684" s="42"/>
      <c r="AH684" s="33"/>
      <c r="AI684" s="33"/>
      <c r="AJ684" s="33"/>
      <c r="AK684" s="33"/>
      <c r="AL684" s="33"/>
      <c r="AM684" s="33"/>
    </row>
    <row r="685" spans="2:39" x14ac:dyDescent="0.2">
      <c r="C685" s="1" t="s">
        <v>1384</v>
      </c>
      <c r="D685" s="1" t="s">
        <v>1431</v>
      </c>
      <c r="E685" s="27"/>
      <c r="G685" s="27">
        <v>0.55000000000000004</v>
      </c>
      <c r="I685" s="34">
        <v>400</v>
      </c>
      <c r="J685" s="15"/>
      <c r="K685" s="14">
        <v>-0.25</v>
      </c>
      <c r="L685" s="14">
        <v>0.05</v>
      </c>
      <c r="M685" s="14"/>
      <c r="N685" s="16"/>
      <c r="O685" s="16"/>
      <c r="P685" s="16"/>
      <c r="T685" s="1" t="s">
        <v>1432</v>
      </c>
      <c r="U685" s="1">
        <v>0.36</v>
      </c>
      <c r="W685" s="34">
        <v>25.923655195035145</v>
      </c>
      <c r="AC685" s="42"/>
      <c r="AH685" s="33"/>
      <c r="AI685" s="33"/>
      <c r="AJ685" s="33"/>
      <c r="AK685" s="33"/>
      <c r="AL685" s="33"/>
      <c r="AM685" s="33"/>
    </row>
    <row r="686" spans="2:39" x14ac:dyDescent="0.2">
      <c r="C686" s="1" t="s">
        <v>1384</v>
      </c>
      <c r="D686" s="1" t="s">
        <v>1433</v>
      </c>
      <c r="E686" s="27"/>
      <c r="G686" s="27">
        <v>0.55000000000000004</v>
      </c>
      <c r="I686" s="34">
        <v>1000</v>
      </c>
      <c r="J686" s="15"/>
      <c r="K686" s="14">
        <v>-0.09</v>
      </c>
      <c r="L686" s="14">
        <v>0.08</v>
      </c>
      <c r="M686" s="14"/>
      <c r="N686" s="16"/>
      <c r="O686" s="16"/>
      <c r="P686" s="16"/>
      <c r="T686" s="1" t="s">
        <v>1434</v>
      </c>
      <c r="U686" s="1">
        <v>0.36</v>
      </c>
      <c r="W686" s="34">
        <v>14.995111217529761</v>
      </c>
      <c r="AC686" s="42"/>
      <c r="AH686" s="33"/>
      <c r="AI686" s="33"/>
      <c r="AJ686" s="33"/>
      <c r="AK686" s="33"/>
      <c r="AL686" s="33"/>
      <c r="AM686" s="33"/>
    </row>
    <row r="687" spans="2:39" x14ac:dyDescent="0.2">
      <c r="C687" s="1" t="s">
        <v>1384</v>
      </c>
      <c r="D687" s="1" t="s">
        <v>1435</v>
      </c>
      <c r="E687" s="27"/>
      <c r="G687" s="27">
        <v>0.55000000000000004</v>
      </c>
      <c r="I687" s="34">
        <v>700</v>
      </c>
      <c r="J687" s="15"/>
      <c r="K687" s="14">
        <v>-0.05</v>
      </c>
      <c r="L687" s="14">
        <v>7.0000000000000007E-2</v>
      </c>
      <c r="M687" s="14"/>
      <c r="N687" s="16"/>
      <c r="O687" s="16"/>
      <c r="P687" s="16"/>
      <c r="T687" s="1" t="s">
        <v>1436</v>
      </c>
      <c r="U687" s="1">
        <v>0.36</v>
      </c>
      <c r="W687" s="34">
        <v>26.709720887497536</v>
      </c>
      <c r="AA687" s="14">
        <v>0.1557892516770811</v>
      </c>
      <c r="AB687" s="1">
        <v>0.11</v>
      </c>
      <c r="AC687" s="42"/>
      <c r="AH687" s="33"/>
      <c r="AI687" s="33"/>
      <c r="AJ687" s="33"/>
      <c r="AK687" s="33"/>
      <c r="AL687" s="33"/>
      <c r="AM687" s="33"/>
    </row>
    <row r="688" spans="2:39" x14ac:dyDescent="0.2">
      <c r="B688" s="13" t="s">
        <v>1437</v>
      </c>
      <c r="C688" s="1" t="s">
        <v>1438</v>
      </c>
      <c r="D688" s="1" t="s">
        <v>1439</v>
      </c>
      <c r="E688" s="27">
        <v>535.3125</v>
      </c>
      <c r="G688" s="46">
        <v>0.53531249999999997</v>
      </c>
      <c r="I688" s="34">
        <v>426.31967908012018</v>
      </c>
      <c r="J688" s="15"/>
      <c r="K688" s="14">
        <v>-0.50636951916649409</v>
      </c>
      <c r="L688" s="14">
        <v>1.4000000000000002E-2</v>
      </c>
      <c r="M688" s="14"/>
      <c r="N688" s="16"/>
      <c r="O688" s="16"/>
      <c r="P688" s="16"/>
      <c r="T688" s="1" t="s">
        <v>1440</v>
      </c>
      <c r="U688" s="1">
        <v>0.36</v>
      </c>
      <c r="W688" s="34">
        <v>25.175339144699066</v>
      </c>
      <c r="AC688" s="42"/>
      <c r="AH688" s="33"/>
      <c r="AI688" s="33"/>
      <c r="AJ688" s="33"/>
      <c r="AK688" s="33"/>
      <c r="AL688" s="33"/>
      <c r="AM688" s="33"/>
    </row>
    <row r="689" spans="2:39" x14ac:dyDescent="0.2">
      <c r="B689" s="1" t="s">
        <v>360</v>
      </c>
      <c r="D689" s="1" t="s">
        <v>1441</v>
      </c>
      <c r="E689" s="27">
        <v>533.9819</v>
      </c>
      <c r="G689" s="46">
        <v>0.53398190000000001</v>
      </c>
      <c r="I689" s="34">
        <v>202.99096152064914</v>
      </c>
      <c r="J689" s="15"/>
      <c r="K689" s="14">
        <v>0.18281535649000702</v>
      </c>
      <c r="L689" s="14">
        <v>2.4E-2</v>
      </c>
      <c r="M689" s="14"/>
      <c r="N689" s="16"/>
      <c r="O689" s="16"/>
      <c r="P689" s="16"/>
      <c r="T689" s="1" t="s">
        <v>1442</v>
      </c>
      <c r="U689" s="1">
        <v>0.36</v>
      </c>
      <c r="W689" s="34">
        <v>25.992014797647549</v>
      </c>
      <c r="AC689" s="42"/>
      <c r="AH689" s="33"/>
      <c r="AI689" s="33"/>
      <c r="AJ689" s="33"/>
      <c r="AK689" s="33"/>
      <c r="AL689" s="33"/>
      <c r="AM689" s="33"/>
    </row>
    <row r="690" spans="2:39" x14ac:dyDescent="0.2">
      <c r="D690" s="1" t="s">
        <v>1443</v>
      </c>
      <c r="E690" s="27">
        <v>533.87360000000001</v>
      </c>
      <c r="G690" s="46">
        <v>0.53387360000000006</v>
      </c>
      <c r="I690" s="34">
        <v>440.01928205715069</v>
      </c>
      <c r="J690" s="15"/>
      <c r="K690" s="14">
        <v>-3.8449261483997077E-2</v>
      </c>
      <c r="L690" s="14">
        <v>2.5000000000000001E-2</v>
      </c>
      <c r="M690" s="14"/>
      <c r="N690" s="16"/>
      <c r="O690" s="16"/>
      <c r="P690" s="16"/>
      <c r="T690" s="1" t="s">
        <v>1444</v>
      </c>
      <c r="U690" s="1">
        <v>0.36</v>
      </c>
      <c r="W690" s="34">
        <v>25.183864069874527</v>
      </c>
    </row>
    <row r="691" spans="2:39" x14ac:dyDescent="0.2">
      <c r="D691" s="1" t="s">
        <v>1445</v>
      </c>
      <c r="E691" s="27">
        <v>533.73329999999999</v>
      </c>
      <c r="G691" s="46">
        <v>0.53373329999999997</v>
      </c>
      <c r="I691" s="34">
        <v>915.63358578214559</v>
      </c>
      <c r="J691" s="15"/>
      <c r="K691" s="14">
        <v>-0.27</v>
      </c>
      <c r="L691" s="14">
        <v>4.0999999999999995E-2</v>
      </c>
      <c r="M691" s="14"/>
      <c r="N691" s="16"/>
      <c r="O691" s="16"/>
      <c r="P691" s="16"/>
      <c r="T691" s="1" t="s">
        <v>1446</v>
      </c>
      <c r="U691" s="1">
        <v>0.36</v>
      </c>
      <c r="W691" s="34">
        <v>31.423391229625896</v>
      </c>
    </row>
    <row r="692" spans="2:39" x14ac:dyDescent="0.2">
      <c r="D692" s="1" t="s">
        <v>1447</v>
      </c>
      <c r="E692" s="27">
        <v>533.64570000000003</v>
      </c>
      <c r="G692" s="46">
        <v>0.5336457</v>
      </c>
      <c r="I692" s="34">
        <v>426.90645075448884</v>
      </c>
      <c r="J692" s="15"/>
      <c r="K692" s="14">
        <v>-0.59979474980154102</v>
      </c>
      <c r="L692" s="14">
        <v>3.3000000000000002E-2</v>
      </c>
      <c r="M692" s="14"/>
      <c r="N692" s="16"/>
      <c r="O692" s="16"/>
      <c r="P692" s="16"/>
      <c r="T692" s="1" t="s">
        <v>1448</v>
      </c>
      <c r="U692" s="1">
        <v>0.36</v>
      </c>
    </row>
    <row r="693" spans="2:39" x14ac:dyDescent="0.2">
      <c r="D693" s="1" t="s">
        <v>1449</v>
      </c>
      <c r="E693" s="27">
        <v>533.55809999999997</v>
      </c>
      <c r="G693" s="46">
        <v>0.53355809999999992</v>
      </c>
      <c r="I693" s="34">
        <v>793.90505958039512</v>
      </c>
      <c r="J693" s="15"/>
      <c r="K693" s="14">
        <v>-0.28500000000000003</v>
      </c>
      <c r="L693" s="14">
        <v>1.7000000000000001E-2</v>
      </c>
      <c r="M693" s="14"/>
      <c r="N693" s="16"/>
      <c r="O693" s="16"/>
      <c r="P693" s="16"/>
      <c r="T693" s="1" t="s">
        <v>1450</v>
      </c>
      <c r="U693" s="1">
        <v>0.36</v>
      </c>
      <c r="W693" s="34">
        <v>21.107909743744266</v>
      </c>
      <c r="AD693" s="33"/>
      <c r="AE693" s="33"/>
      <c r="AF693" s="33"/>
      <c r="AG693" s="33"/>
    </row>
    <row r="694" spans="2:39" x14ac:dyDescent="0.2">
      <c r="D694" s="1" t="s">
        <v>1451</v>
      </c>
      <c r="E694" s="27">
        <v>533.52470000000005</v>
      </c>
      <c r="G694" s="46">
        <v>0.53352470000000007</v>
      </c>
      <c r="I694" s="34">
        <v>215.71051640589684</v>
      </c>
      <c r="J694" s="15"/>
      <c r="K694" s="14"/>
      <c r="L694" s="14"/>
      <c r="M694" s="14"/>
      <c r="N694" s="16"/>
      <c r="O694" s="16"/>
      <c r="P694" s="16"/>
      <c r="T694" s="1" t="s">
        <v>1452</v>
      </c>
      <c r="U694" s="1">
        <v>0.36</v>
      </c>
      <c r="W694" s="34">
        <v>24.893353182213055</v>
      </c>
      <c r="AA694" s="14">
        <v>0.26049843679444418</v>
      </c>
      <c r="AB694" s="1">
        <v>0.08</v>
      </c>
      <c r="AD694" s="33"/>
      <c r="AE694" s="33"/>
      <c r="AF694" s="33"/>
      <c r="AG694" s="33"/>
    </row>
    <row r="695" spans="2:39" x14ac:dyDescent="0.2">
      <c r="D695" s="1" t="s">
        <v>1453</v>
      </c>
      <c r="E695" s="27">
        <v>528.45659999999998</v>
      </c>
      <c r="G695" s="46">
        <v>0.52845659999999994</v>
      </c>
      <c r="I695" s="34">
        <v>137.2790243887774</v>
      </c>
      <c r="J695" s="15"/>
      <c r="K695" s="14">
        <v>-0.47360023210000002</v>
      </c>
      <c r="L695" s="14">
        <v>4.9000000000000002E-2</v>
      </c>
      <c r="M695" s="14"/>
      <c r="N695" s="16"/>
      <c r="O695" s="16"/>
      <c r="P695" s="16"/>
      <c r="T695" s="1" t="s">
        <v>1454</v>
      </c>
      <c r="U695" s="1">
        <v>0.36</v>
      </c>
      <c r="W695" s="34">
        <v>12.469013334988494</v>
      </c>
      <c r="AD695" s="33"/>
      <c r="AE695" s="33"/>
      <c r="AF695" s="33"/>
      <c r="AG695" s="33"/>
    </row>
    <row r="696" spans="2:39" x14ac:dyDescent="0.2">
      <c r="B696" s="13"/>
      <c r="D696" s="1" t="s">
        <v>1455</v>
      </c>
      <c r="E696" s="27">
        <v>528.3365</v>
      </c>
      <c r="G696" s="46">
        <v>0.52833649999999999</v>
      </c>
      <c r="I696" s="34">
        <v>100.87115783938039</v>
      </c>
      <c r="J696" s="15"/>
      <c r="K696" s="14">
        <v>-0.57013688435969545</v>
      </c>
      <c r="L696" s="14">
        <v>2.8000000000000004E-2</v>
      </c>
      <c r="M696" s="14"/>
      <c r="N696" s="16"/>
      <c r="O696" s="16"/>
      <c r="P696" s="16"/>
      <c r="T696" s="1" t="s">
        <v>1456</v>
      </c>
      <c r="U696" s="1">
        <v>0.36</v>
      </c>
      <c r="W696" s="34">
        <v>16.308050520534589</v>
      </c>
      <c r="AD696" s="33"/>
      <c r="AE696" s="33"/>
      <c r="AF696" s="33"/>
      <c r="AG696" s="33"/>
    </row>
    <row r="697" spans="2:39" x14ac:dyDescent="0.2">
      <c r="D697" s="1" t="s">
        <v>1457</v>
      </c>
      <c r="E697" s="27">
        <v>528.03949999999998</v>
      </c>
      <c r="G697" s="46">
        <v>0.52803949999999999</v>
      </c>
      <c r="I697" s="34">
        <v>249.03257415135616</v>
      </c>
      <c r="J697" s="15"/>
      <c r="K697" s="14">
        <v>-0.2140100403353884</v>
      </c>
      <c r="L697" s="14">
        <v>1.7999999999999999E-2</v>
      </c>
      <c r="M697" s="14"/>
      <c r="N697" s="16"/>
      <c r="O697" s="16"/>
      <c r="P697" s="16"/>
      <c r="Q697" s="42"/>
      <c r="T697" s="1" t="s">
        <v>1458</v>
      </c>
      <c r="U697" s="1">
        <v>0.36</v>
      </c>
      <c r="W697" s="34">
        <v>9.3008525762756502</v>
      </c>
      <c r="AA697" s="14">
        <v>0.2158700549417612</v>
      </c>
      <c r="AB697" s="1">
        <v>0.08</v>
      </c>
      <c r="AD697" s="33"/>
      <c r="AE697" s="33"/>
      <c r="AF697" s="33"/>
      <c r="AG697" s="33"/>
    </row>
    <row r="698" spans="2:39" x14ac:dyDescent="0.2">
      <c r="D698" s="1" t="s">
        <v>1459</v>
      </c>
      <c r="E698" s="27">
        <v>527.02020000000005</v>
      </c>
      <c r="G698" s="46">
        <v>0.52702020000000005</v>
      </c>
      <c r="I698" s="34">
        <v>294.28329097950706</v>
      </c>
      <c r="J698" s="15"/>
      <c r="K698" s="14">
        <v>-0.44760744029481714</v>
      </c>
      <c r="L698" s="14">
        <v>1.9E-2</v>
      </c>
      <c r="M698" s="14"/>
      <c r="N698" s="16"/>
      <c r="O698" s="16"/>
      <c r="P698" s="16"/>
      <c r="Q698" s="42"/>
      <c r="T698" s="1" t="s">
        <v>1460</v>
      </c>
      <c r="U698" s="1">
        <v>0.36</v>
      </c>
      <c r="W698" s="34">
        <v>15.500137020717382</v>
      </c>
      <c r="AD698" s="33"/>
      <c r="AE698" s="33"/>
      <c r="AF698" s="33"/>
      <c r="AG698" s="33"/>
    </row>
    <row r="699" spans="2:39" x14ac:dyDescent="0.2">
      <c r="D699" s="1" t="s">
        <v>1461</v>
      </c>
      <c r="E699" s="27">
        <v>526.42049999999995</v>
      </c>
      <c r="G699" s="46">
        <v>0.52642049999999996</v>
      </c>
      <c r="I699" s="34">
        <v>92.120991453389323</v>
      </c>
      <c r="J699" s="15"/>
      <c r="K699" s="14">
        <v>-0.58254258437073769</v>
      </c>
      <c r="L699" s="14">
        <v>0.02</v>
      </c>
      <c r="M699" s="14"/>
      <c r="N699" s="16"/>
      <c r="O699" s="16"/>
      <c r="P699" s="16"/>
      <c r="Q699" s="42"/>
      <c r="T699" s="1" t="s">
        <v>1462</v>
      </c>
      <c r="U699" s="1">
        <v>0.36</v>
      </c>
      <c r="W699" s="34">
        <v>14.391375229728888</v>
      </c>
      <c r="AD699" s="33"/>
      <c r="AE699" s="33"/>
      <c r="AF699" s="33"/>
      <c r="AG699" s="33"/>
    </row>
    <row r="700" spans="2:39" x14ac:dyDescent="0.2">
      <c r="D700" s="1" t="s">
        <v>1463</v>
      </c>
      <c r="E700" s="27">
        <v>526.11890000000005</v>
      </c>
      <c r="G700" s="46">
        <v>0.52611890000000006</v>
      </c>
      <c r="I700" s="34">
        <v>162.53459126574344</v>
      </c>
      <c r="J700" s="15"/>
      <c r="K700" s="34"/>
      <c r="L700" s="34"/>
      <c r="M700" s="14"/>
      <c r="N700" s="16"/>
      <c r="O700" s="16"/>
      <c r="P700" s="16"/>
      <c r="Q700" s="42"/>
      <c r="T700" s="1" t="s">
        <v>1464</v>
      </c>
      <c r="U700" s="1">
        <v>0.36</v>
      </c>
      <c r="W700" s="34">
        <v>21.091674000126872</v>
      </c>
      <c r="AD700" s="33"/>
      <c r="AE700" s="33"/>
      <c r="AF700" s="33"/>
      <c r="AG700" s="33"/>
    </row>
    <row r="701" spans="2:39" x14ac:dyDescent="0.2">
      <c r="D701" s="1" t="s">
        <v>1465</v>
      </c>
      <c r="E701" s="27">
        <v>525.81769999999995</v>
      </c>
      <c r="G701" s="46">
        <v>0.52581769999999994</v>
      </c>
      <c r="I701" s="34">
        <v>77.138695260546726</v>
      </c>
      <c r="J701" s="15"/>
      <c r="K701" s="14">
        <v>-0.54046524989803668</v>
      </c>
      <c r="L701" s="14">
        <v>8.0999999999999996E-3</v>
      </c>
      <c r="M701" s="14"/>
      <c r="N701" s="16"/>
      <c r="O701" s="16"/>
      <c r="P701" s="16"/>
      <c r="Q701" s="42"/>
      <c r="T701" s="1" t="s">
        <v>1466</v>
      </c>
      <c r="U701" s="1">
        <v>0.36</v>
      </c>
      <c r="W701" s="34">
        <v>18.307046514491098</v>
      </c>
      <c r="AA701" s="14">
        <v>8.8638937113983893E-2</v>
      </c>
      <c r="AB701" s="1">
        <v>0.08</v>
      </c>
      <c r="AD701" s="33"/>
      <c r="AE701" s="33"/>
      <c r="AF701" s="33"/>
      <c r="AG701" s="33"/>
    </row>
    <row r="702" spans="2:39" x14ac:dyDescent="0.2">
      <c r="D702" s="1" t="s">
        <v>1465</v>
      </c>
      <c r="E702" s="27">
        <v>525.81700000000001</v>
      </c>
      <c r="G702" s="46">
        <v>0.52581699999999998</v>
      </c>
      <c r="I702" s="34">
        <v>74.611075471651986</v>
      </c>
      <c r="J702" s="15"/>
      <c r="K702" s="14">
        <v>-0.47499999999999998</v>
      </c>
      <c r="L702" s="14">
        <v>2.0999999999999998E-2</v>
      </c>
      <c r="M702" s="14"/>
      <c r="N702" s="16"/>
      <c r="O702" s="16"/>
      <c r="P702" s="16"/>
      <c r="Q702" s="42"/>
      <c r="T702" s="1" t="s">
        <v>1467</v>
      </c>
      <c r="U702" s="1">
        <v>0.36</v>
      </c>
      <c r="W702" s="34">
        <v>19.479716022084876</v>
      </c>
      <c r="AD702" s="33"/>
      <c r="AE702" s="33"/>
      <c r="AF702" s="33"/>
      <c r="AG702" s="33"/>
    </row>
    <row r="703" spans="2:39" x14ac:dyDescent="0.2">
      <c r="D703" s="1" t="s">
        <v>1468</v>
      </c>
      <c r="E703" s="27">
        <v>525.51639999999998</v>
      </c>
      <c r="G703" s="46">
        <v>0.52551639999999999</v>
      </c>
      <c r="I703" s="34">
        <v>276.34643452122305</v>
      </c>
      <c r="J703" s="15"/>
      <c r="K703" s="14">
        <v>-0.70369403093339944</v>
      </c>
      <c r="L703" s="14">
        <v>1.4000000000000002E-2</v>
      </c>
      <c r="M703" s="14"/>
      <c r="N703" s="16"/>
      <c r="O703" s="16"/>
      <c r="P703" s="16"/>
      <c r="Q703" s="42"/>
      <c r="T703" s="1" t="s">
        <v>1469</v>
      </c>
      <c r="U703" s="1">
        <v>0.36</v>
      </c>
      <c r="W703" s="34"/>
      <c r="AD703" s="33"/>
      <c r="AE703" s="33"/>
      <c r="AF703" s="33"/>
      <c r="AG703" s="33"/>
    </row>
    <row r="704" spans="2:39" x14ac:dyDescent="0.2">
      <c r="D704" s="1" t="s">
        <v>1468</v>
      </c>
      <c r="E704" s="27">
        <v>525.51509999999996</v>
      </c>
      <c r="G704" s="46">
        <v>0.52551510000000001</v>
      </c>
      <c r="I704" s="34">
        <v>222.68574174486275</v>
      </c>
      <c r="J704" s="15"/>
      <c r="K704" s="34"/>
      <c r="L704" s="34"/>
      <c r="M704" s="14"/>
      <c r="N704" s="16"/>
      <c r="O704" s="16"/>
      <c r="P704" s="16"/>
      <c r="Q704" s="42"/>
      <c r="T704" s="1" t="s">
        <v>1470</v>
      </c>
      <c r="U704" s="1">
        <v>0.36</v>
      </c>
      <c r="W704" s="34">
        <v>18.911392061162015</v>
      </c>
      <c r="AA704" s="14">
        <v>-2.0318572854443974E-2</v>
      </c>
      <c r="AB704" s="1">
        <v>0.08</v>
      </c>
      <c r="AD704" s="33"/>
      <c r="AE704" s="33"/>
      <c r="AF704" s="33"/>
      <c r="AG704" s="33"/>
    </row>
    <row r="705" spans="2:33" x14ac:dyDescent="0.2">
      <c r="D705" s="1" t="s">
        <v>1471</v>
      </c>
      <c r="E705" s="27">
        <v>525.11099999999999</v>
      </c>
      <c r="G705" s="46">
        <v>0.52511099999999999</v>
      </c>
      <c r="I705" s="34">
        <v>220.17308770016615</v>
      </c>
      <c r="J705" s="15"/>
      <c r="K705" s="14">
        <v>-0.82317957644317796</v>
      </c>
      <c r="L705" s="14">
        <v>1.0999999999999999E-2</v>
      </c>
      <c r="M705" s="14"/>
      <c r="N705" s="16"/>
      <c r="O705" s="16"/>
      <c r="P705" s="16"/>
      <c r="Q705" s="42"/>
      <c r="T705" s="1" t="s">
        <v>1472</v>
      </c>
      <c r="U705" s="1">
        <v>0.36</v>
      </c>
      <c r="W705" s="34">
        <v>13.558631204913869</v>
      </c>
      <c r="AD705" s="33"/>
      <c r="AE705" s="33"/>
      <c r="AF705" s="33"/>
      <c r="AG705" s="33"/>
    </row>
    <row r="706" spans="2:33" x14ac:dyDescent="0.2">
      <c r="D706" s="1" t="s">
        <v>1473</v>
      </c>
      <c r="E706" s="27">
        <v>524.98159999999996</v>
      </c>
      <c r="G706" s="46">
        <v>0.52498159999999994</v>
      </c>
      <c r="I706" s="34">
        <v>690.809622532817</v>
      </c>
      <c r="J706" s="15"/>
      <c r="K706" s="14">
        <v>-0.66652161299685098</v>
      </c>
      <c r="L706" s="14">
        <v>1.9E-2</v>
      </c>
      <c r="M706" s="14"/>
      <c r="N706" s="16"/>
      <c r="O706" s="16"/>
      <c r="P706" s="16"/>
      <c r="Q706" s="42"/>
      <c r="T706" s="1" t="s">
        <v>1474</v>
      </c>
      <c r="U706" s="1">
        <v>0.36</v>
      </c>
      <c r="W706" s="34">
        <v>17.643875646346569</v>
      </c>
      <c r="AD706" s="33"/>
      <c r="AE706" s="33"/>
      <c r="AF706" s="33"/>
      <c r="AG706" s="33"/>
    </row>
    <row r="707" spans="2:33" x14ac:dyDescent="0.2">
      <c r="D707" s="1" t="s">
        <v>1475</v>
      </c>
      <c r="E707" s="27">
        <v>524.79790000000003</v>
      </c>
      <c r="G707" s="46">
        <v>0.52479790000000004</v>
      </c>
      <c r="I707" s="34">
        <v>165.56127750504825</v>
      </c>
      <c r="J707" s="15"/>
      <c r="K707" s="34"/>
      <c r="L707" s="34"/>
      <c r="M707" s="14"/>
      <c r="N707" s="16"/>
      <c r="O707" s="16"/>
      <c r="P707" s="16"/>
      <c r="Q707" s="42"/>
      <c r="T707" s="1" t="s">
        <v>1476</v>
      </c>
      <c r="U707" s="1">
        <v>0.36</v>
      </c>
      <c r="W707" s="34">
        <v>17.008112650923735</v>
      </c>
      <c r="AA707" s="14">
        <v>5.6802584716257272E-2</v>
      </c>
      <c r="AB707" s="1">
        <v>0.08</v>
      </c>
      <c r="AD707" s="33"/>
      <c r="AE707" s="33"/>
      <c r="AF707" s="33"/>
      <c r="AG707" s="33"/>
    </row>
    <row r="708" spans="2:33" x14ac:dyDescent="0.2">
      <c r="D708" s="1" t="s">
        <v>1477</v>
      </c>
      <c r="E708" s="27">
        <v>524.03359999999998</v>
      </c>
      <c r="G708" s="46">
        <v>0.52403359999999999</v>
      </c>
      <c r="I708" s="34">
        <v>92.862618631692229</v>
      </c>
      <c r="J708" s="15"/>
      <c r="K708" s="14">
        <v>-3.1E-2</v>
      </c>
      <c r="L708" s="14">
        <v>3.4000000000000002E-2</v>
      </c>
      <c r="M708" s="28"/>
      <c r="N708" s="16"/>
      <c r="O708" s="16"/>
      <c r="P708" s="16"/>
      <c r="Q708" s="42"/>
      <c r="T708" s="1" t="s">
        <v>1478</v>
      </c>
      <c r="U708" s="1">
        <v>0.36</v>
      </c>
      <c r="W708" s="34">
        <v>20.19021986872853</v>
      </c>
      <c r="AD708" s="33"/>
      <c r="AE708" s="33"/>
      <c r="AF708" s="33"/>
      <c r="AG708" s="33"/>
    </row>
    <row r="709" spans="2:33" x14ac:dyDescent="0.2">
      <c r="D709" s="1" t="s">
        <v>1479</v>
      </c>
      <c r="E709" s="27">
        <v>523.91999999999996</v>
      </c>
      <c r="G709" s="46">
        <v>0.52391999999999994</v>
      </c>
      <c r="I709" s="34">
        <v>123.80961652561187</v>
      </c>
      <c r="J709" s="15"/>
      <c r="K709" s="14">
        <v>-0.29961383911247796</v>
      </c>
      <c r="L709" s="14">
        <v>0.01</v>
      </c>
      <c r="M709" s="14"/>
      <c r="N709" s="16"/>
      <c r="O709" s="16"/>
      <c r="P709" s="16"/>
      <c r="Q709" s="42"/>
      <c r="T709" s="1" t="s">
        <v>1480</v>
      </c>
      <c r="U709" s="1">
        <v>0.36</v>
      </c>
      <c r="W709" s="34">
        <v>16.566425393817514</v>
      </c>
      <c r="AD709" s="33"/>
      <c r="AE709" s="33"/>
      <c r="AF709" s="33"/>
      <c r="AG709" s="33"/>
    </row>
    <row r="710" spans="2:33" x14ac:dyDescent="0.2">
      <c r="D710" s="1" t="s">
        <v>1481</v>
      </c>
      <c r="E710" s="27">
        <v>523.48</v>
      </c>
      <c r="G710" s="46">
        <v>0.52348000000000006</v>
      </c>
      <c r="I710" s="34">
        <v>366.95176047930454</v>
      </c>
      <c r="J710" s="15"/>
      <c r="K710" s="14">
        <v>-0.20675546269699502</v>
      </c>
      <c r="L710" s="14">
        <v>0.02</v>
      </c>
      <c r="M710" s="14"/>
      <c r="N710" s="16"/>
      <c r="O710" s="16"/>
      <c r="P710" s="16"/>
      <c r="Q710" s="42"/>
      <c r="T710" s="1" t="s">
        <v>1482</v>
      </c>
      <c r="U710" s="1">
        <v>0.36</v>
      </c>
      <c r="W710" s="34">
        <v>22.612519212956862</v>
      </c>
      <c r="AA710" s="14">
        <v>-3.6273753682237633E-2</v>
      </c>
      <c r="AB710" s="1">
        <v>0.08</v>
      </c>
      <c r="AD710" s="33"/>
      <c r="AE710" s="33"/>
      <c r="AF710" s="33"/>
      <c r="AG710" s="33"/>
    </row>
    <row r="711" spans="2:33" x14ac:dyDescent="0.2">
      <c r="D711" s="1" t="s">
        <v>1483</v>
      </c>
      <c r="E711" s="27">
        <v>523.37</v>
      </c>
      <c r="G711" s="46">
        <v>0.52337</v>
      </c>
      <c r="I711" s="34">
        <v>784.62800336150144</v>
      </c>
      <c r="J711" s="15"/>
      <c r="K711" s="14">
        <v>-0.31900000000000001</v>
      </c>
      <c r="L711" s="14">
        <v>1.4999999999999999E-2</v>
      </c>
      <c r="M711" s="14"/>
      <c r="N711" s="16"/>
      <c r="O711" s="16"/>
      <c r="P711" s="16"/>
      <c r="Q711" s="42"/>
      <c r="T711" s="1" t="s">
        <v>1484</v>
      </c>
      <c r="U711" s="1">
        <v>0.36</v>
      </c>
      <c r="W711" s="34">
        <v>22.482853886161898</v>
      </c>
      <c r="AA711" s="14">
        <v>-4.6834507625825472E-2</v>
      </c>
      <c r="AB711" s="1">
        <v>0.1</v>
      </c>
      <c r="AD711" s="33"/>
      <c r="AE711" s="33"/>
      <c r="AF711" s="33"/>
      <c r="AG711" s="33"/>
    </row>
    <row r="712" spans="2:33" x14ac:dyDescent="0.2">
      <c r="D712" s="1" t="s">
        <v>1485</v>
      </c>
      <c r="E712" s="27">
        <v>522.91999999999996</v>
      </c>
      <c r="G712" s="46">
        <v>0.52291999999999994</v>
      </c>
      <c r="I712" s="34">
        <v>102.36007716882025</v>
      </c>
      <c r="J712" s="15"/>
      <c r="K712" s="14">
        <v>-0.46429263203862103</v>
      </c>
      <c r="L712" s="14">
        <v>3.4000000000000002E-2</v>
      </c>
      <c r="M712" s="14"/>
      <c r="N712" s="16"/>
      <c r="O712" s="16"/>
      <c r="P712" s="16"/>
      <c r="Q712" s="42"/>
      <c r="T712" s="1" t="s">
        <v>1486</v>
      </c>
      <c r="U712" s="1">
        <v>0.36</v>
      </c>
      <c r="W712" s="34">
        <v>15.91241978493502</v>
      </c>
      <c r="AA712" s="14">
        <v>-9.6861740418687961E-2</v>
      </c>
      <c r="AB712" s="1">
        <v>0.08</v>
      </c>
      <c r="AD712" s="33"/>
      <c r="AE712" s="33"/>
      <c r="AF712" s="33"/>
      <c r="AG712" s="33"/>
    </row>
    <row r="713" spans="2:33" x14ac:dyDescent="0.2">
      <c r="D713" s="1" t="s">
        <v>1487</v>
      </c>
      <c r="E713" s="27">
        <v>522.45000000000005</v>
      </c>
      <c r="G713" s="46">
        <v>0.52245000000000008</v>
      </c>
      <c r="I713" s="34">
        <v>118.6659445459575</v>
      </c>
      <c r="J713" s="15"/>
      <c r="K713" s="14">
        <v>-0.58399349989846083</v>
      </c>
      <c r="L713" s="14">
        <v>3.1E-2</v>
      </c>
      <c r="M713" s="14"/>
      <c r="N713" s="16"/>
      <c r="O713" s="16"/>
      <c r="P713" s="16"/>
      <c r="Q713" s="42"/>
      <c r="T713" s="1" t="s">
        <v>1488</v>
      </c>
      <c r="U713" s="1">
        <v>0.36</v>
      </c>
      <c r="W713" s="34">
        <v>20.135241877734053</v>
      </c>
      <c r="AA713" s="14">
        <v>-0.12136857471707108</v>
      </c>
      <c r="AB713" s="1">
        <v>0.11</v>
      </c>
      <c r="AD713" s="33"/>
      <c r="AE713" s="33"/>
      <c r="AF713" s="33"/>
      <c r="AG713" s="33"/>
    </row>
    <row r="714" spans="2:33" x14ac:dyDescent="0.2">
      <c r="D714" s="1" t="s">
        <v>1489</v>
      </c>
      <c r="E714" s="27">
        <v>522.18219999999997</v>
      </c>
      <c r="G714" s="46">
        <v>0.52218219999999993</v>
      </c>
      <c r="I714" s="34">
        <v>70.520612116329318</v>
      </c>
      <c r="J714" s="15"/>
      <c r="K714" s="14">
        <v>-0.47880212414030954</v>
      </c>
      <c r="L714" s="14">
        <v>0.03</v>
      </c>
      <c r="M714" s="14"/>
      <c r="N714" s="16"/>
      <c r="O714" s="16"/>
      <c r="P714" s="16"/>
      <c r="Q714" s="42"/>
      <c r="T714" s="1" t="s">
        <v>1490</v>
      </c>
      <c r="U714" s="1">
        <v>0.36</v>
      </c>
      <c r="W714" s="34">
        <v>13.982884319127285</v>
      </c>
      <c r="AA714" s="14">
        <v>-0.13085210113881651</v>
      </c>
      <c r="AB714" s="1">
        <v>0.08</v>
      </c>
      <c r="AD714" s="33"/>
      <c r="AE714" s="33"/>
      <c r="AF714" s="33"/>
      <c r="AG714" s="33"/>
    </row>
    <row r="715" spans="2:33" x14ac:dyDescent="0.2">
      <c r="D715" s="1" t="s">
        <v>1491</v>
      </c>
      <c r="E715" s="27">
        <v>522.01</v>
      </c>
      <c r="G715" s="46">
        <v>0.52200999999999997</v>
      </c>
      <c r="I715" s="34">
        <v>84.696284558964805</v>
      </c>
      <c r="J715" s="15"/>
      <c r="K715" s="14">
        <v>-0.58299999999999996</v>
      </c>
      <c r="L715" s="14">
        <v>3.6999999999999998E-2</v>
      </c>
      <c r="M715" s="14"/>
      <c r="N715" s="16"/>
      <c r="O715" s="16"/>
      <c r="P715" s="16"/>
      <c r="Q715" s="42"/>
      <c r="T715" s="1" t="s">
        <v>1492</v>
      </c>
      <c r="U715" s="1">
        <v>0.36</v>
      </c>
      <c r="W715" s="34">
        <v>29.532330854266966</v>
      </c>
      <c r="AA715" s="14">
        <v>-0.23655633103907583</v>
      </c>
      <c r="AB715" s="1">
        <v>0.08</v>
      </c>
      <c r="AD715" s="33"/>
      <c r="AE715" s="33"/>
      <c r="AF715" s="33"/>
      <c r="AG715" s="33"/>
    </row>
    <row r="716" spans="2:33" x14ac:dyDescent="0.2">
      <c r="D716" s="1" t="s">
        <v>1493</v>
      </c>
      <c r="E716" s="27">
        <v>521.91160000000002</v>
      </c>
      <c r="G716" s="46">
        <v>0.52191160000000003</v>
      </c>
      <c r="I716" s="34">
        <v>90.76960777976754</v>
      </c>
      <c r="J716" s="15"/>
      <c r="K716" s="14">
        <v>-0.43302545651391355</v>
      </c>
      <c r="L716" s="14">
        <v>4.5999999999999999E-2</v>
      </c>
      <c r="M716" s="14"/>
      <c r="N716" s="16"/>
      <c r="O716" s="16"/>
      <c r="P716" s="16"/>
      <c r="Q716" s="42"/>
      <c r="T716" s="1" t="s">
        <v>1494</v>
      </c>
      <c r="U716" s="1">
        <v>0.36</v>
      </c>
    </row>
    <row r="717" spans="2:33" x14ac:dyDescent="0.2">
      <c r="D717" s="1" t="s">
        <v>1495</v>
      </c>
      <c r="E717" s="27">
        <v>521.61</v>
      </c>
      <c r="G717" s="46">
        <v>0.52161000000000002</v>
      </c>
      <c r="I717" s="34">
        <v>193.96013228145563</v>
      </c>
      <c r="J717" s="15"/>
      <c r="K717" s="14">
        <v>-0.52885870984598071</v>
      </c>
      <c r="L717" s="14">
        <v>2.3E-2</v>
      </c>
      <c r="M717" s="14"/>
      <c r="N717" s="16"/>
      <c r="O717" s="16"/>
      <c r="P717" s="16"/>
      <c r="Q717" s="42"/>
      <c r="T717" s="1" t="s">
        <v>1496</v>
      </c>
      <c r="U717" s="1">
        <v>0.36</v>
      </c>
      <c r="W717" s="34">
        <v>26.69862922326055</v>
      </c>
      <c r="AA717" s="14">
        <v>-7.0032099896578104E-3</v>
      </c>
      <c r="AB717" s="1">
        <v>0.08</v>
      </c>
    </row>
    <row r="718" spans="2:33" x14ac:dyDescent="0.2">
      <c r="D718" s="1" t="s">
        <v>1497</v>
      </c>
      <c r="E718" s="27">
        <v>521.54</v>
      </c>
      <c r="G718" s="46">
        <v>0.52154</v>
      </c>
      <c r="I718" s="34">
        <v>305.20960432490813</v>
      </c>
      <c r="J718" s="15"/>
      <c r="K718" s="14"/>
      <c r="L718" s="14"/>
      <c r="M718" s="14"/>
      <c r="N718" s="16"/>
      <c r="O718" s="16"/>
      <c r="P718" s="16"/>
      <c r="Q718" s="42"/>
      <c r="T718" s="1" t="s">
        <v>1498</v>
      </c>
      <c r="U718" s="1">
        <v>0.36</v>
      </c>
      <c r="W718" s="34">
        <v>26.392198945787136</v>
      </c>
      <c r="AA718" s="14">
        <v>-0.28908684729792894</v>
      </c>
      <c r="AB718" s="1">
        <v>0.08</v>
      </c>
    </row>
    <row r="719" spans="2:33" x14ac:dyDescent="0.2">
      <c r="B719" s="13"/>
      <c r="D719" s="1" t="s">
        <v>1499</v>
      </c>
      <c r="E719" s="27">
        <v>521.37</v>
      </c>
      <c r="G719" s="46">
        <v>0.52137</v>
      </c>
      <c r="I719" s="34">
        <v>136.98061781343415</v>
      </c>
      <c r="J719" s="15"/>
      <c r="K719" s="14">
        <v>-0.54409332288662959</v>
      </c>
      <c r="L719" s="14">
        <v>3.2000000000000001E-2</v>
      </c>
      <c r="M719" s="14"/>
      <c r="N719" s="16"/>
      <c r="O719" s="16"/>
      <c r="P719" s="16"/>
      <c r="Q719" s="42"/>
      <c r="T719" s="1" t="s">
        <v>1500</v>
      </c>
      <c r="U719" s="1">
        <v>0.36</v>
      </c>
      <c r="W719" s="34">
        <v>27.279394248443165</v>
      </c>
      <c r="AA719" s="14">
        <v>-4.1685039310265931E-3</v>
      </c>
      <c r="AB719" s="1">
        <v>0.08</v>
      </c>
    </row>
    <row r="720" spans="2:33" x14ac:dyDescent="0.2">
      <c r="D720" s="1" t="s">
        <v>1501</v>
      </c>
      <c r="E720" s="27">
        <v>521.26909999999998</v>
      </c>
      <c r="G720" s="46">
        <v>0.52126909999999993</v>
      </c>
      <c r="I720" s="34">
        <v>118.79277305777946</v>
      </c>
      <c r="J720" s="15"/>
      <c r="M720" s="14"/>
      <c r="N720" s="16"/>
      <c r="O720" s="16"/>
      <c r="P720" s="16"/>
      <c r="T720" s="1" t="s">
        <v>1502</v>
      </c>
      <c r="U720" s="1">
        <v>0.36</v>
      </c>
      <c r="W720" s="34">
        <v>25.500947986472497</v>
      </c>
      <c r="AA720" s="14">
        <v>-9.1600354681345919E-2</v>
      </c>
      <c r="AB720" s="1">
        <v>0.08</v>
      </c>
    </row>
    <row r="721" spans="4:28" x14ac:dyDescent="0.2">
      <c r="D721" s="1" t="s">
        <v>1503</v>
      </c>
      <c r="E721" s="27">
        <v>520.99850000000004</v>
      </c>
      <c r="G721" s="46">
        <v>0.52099850000000003</v>
      </c>
      <c r="I721" s="34">
        <v>141.9957545105342</v>
      </c>
      <c r="J721" s="15"/>
      <c r="K721" s="14">
        <v>-0.64300000000000002</v>
      </c>
      <c r="L721" s="14">
        <v>2.5000000000000001E-2</v>
      </c>
      <c r="M721" s="14"/>
      <c r="N721" s="16"/>
      <c r="O721" s="16"/>
      <c r="P721" s="16"/>
      <c r="T721" s="1" t="s">
        <v>1504</v>
      </c>
      <c r="U721" s="1">
        <v>0.36</v>
      </c>
      <c r="W721" s="34">
        <v>20.302869704998582</v>
      </c>
      <c r="AA721" s="14">
        <v>-8.3861665517262249E-2</v>
      </c>
      <c r="AB721" s="1">
        <v>0.08</v>
      </c>
    </row>
    <row r="722" spans="4:28" x14ac:dyDescent="0.2">
      <c r="D722" s="1" t="s">
        <v>1505</v>
      </c>
      <c r="E722" s="27">
        <v>520.89700000000005</v>
      </c>
      <c r="G722" s="46">
        <v>0.52089700000000005</v>
      </c>
      <c r="I722" s="34">
        <v>82.296643341319651</v>
      </c>
      <c r="J722" s="15"/>
      <c r="K722" s="14">
        <v>-0.56900000000000006</v>
      </c>
      <c r="L722" s="14">
        <v>1.4999999999999999E-2</v>
      </c>
      <c r="M722" s="14"/>
      <c r="N722" s="16"/>
      <c r="O722" s="16"/>
      <c r="P722" s="16"/>
      <c r="T722" s="1" t="s">
        <v>1506</v>
      </c>
      <c r="U722" s="1">
        <v>0.36</v>
      </c>
      <c r="W722" s="34">
        <v>37.658722080915716</v>
      </c>
      <c r="AA722" s="14">
        <v>0.30937271106795811</v>
      </c>
      <c r="AB722" s="1">
        <v>0.08</v>
      </c>
    </row>
    <row r="723" spans="4:28" x14ac:dyDescent="0.2">
      <c r="D723" s="1" t="s">
        <v>1507</v>
      </c>
      <c r="E723" s="27">
        <v>520.79560000000004</v>
      </c>
      <c r="G723" s="46">
        <v>0.52079560000000003</v>
      </c>
      <c r="I723" s="34">
        <v>89.808131318120431</v>
      </c>
      <c r="J723" s="15"/>
      <c r="K723" s="14">
        <v>-0.6254712429732967</v>
      </c>
      <c r="L723" s="14">
        <v>1.4999999999999999E-2</v>
      </c>
      <c r="M723" s="14"/>
      <c r="N723" s="16"/>
      <c r="O723" s="16"/>
      <c r="P723" s="16"/>
      <c r="R723" s="13" t="s">
        <v>348</v>
      </c>
      <c r="S723" s="1" t="s">
        <v>1508</v>
      </c>
      <c r="T723" s="1" t="s">
        <v>1509</v>
      </c>
      <c r="U723" s="1">
        <v>0</v>
      </c>
      <c r="W723" s="1">
        <v>16.8</v>
      </c>
      <c r="Y723" s="14">
        <v>-0.04</v>
      </c>
      <c r="Z723" s="14">
        <v>0.12</v>
      </c>
      <c r="AA723" s="14"/>
    </row>
    <row r="724" spans="4:28" x14ac:dyDescent="0.2">
      <c r="D724" s="1" t="s">
        <v>1510</v>
      </c>
      <c r="E724" s="27">
        <v>520.72789999999998</v>
      </c>
      <c r="G724" s="46">
        <v>0.52072790000000002</v>
      </c>
      <c r="I724" s="34">
        <v>444.84525192946234</v>
      </c>
      <c r="J724" s="15"/>
      <c r="K724" s="14">
        <v>-0.54177545690000006</v>
      </c>
      <c r="L724" s="14">
        <v>2.3E-2</v>
      </c>
      <c r="M724" s="14"/>
      <c r="N724" s="16"/>
      <c r="O724" s="16"/>
      <c r="P724" s="16"/>
      <c r="R724" s="1" t="s">
        <v>351</v>
      </c>
      <c r="S724" s="1" t="s">
        <v>1508</v>
      </c>
      <c r="T724" s="1" t="s">
        <v>1511</v>
      </c>
      <c r="U724" s="1">
        <v>0</v>
      </c>
      <c r="W724" s="1">
        <v>16.600000000000001</v>
      </c>
      <c r="Y724" s="14">
        <v>-0.03</v>
      </c>
      <c r="Z724" s="14">
        <v>0.1</v>
      </c>
      <c r="AA724" s="14"/>
    </row>
    <row r="725" spans="4:28" x14ac:dyDescent="0.2">
      <c r="D725" s="1" t="s">
        <v>1512</v>
      </c>
      <c r="E725" s="27">
        <v>520.66030000000001</v>
      </c>
      <c r="G725" s="46">
        <v>0.52066029999999996</v>
      </c>
      <c r="I725" s="34">
        <v>195.9637150443657</v>
      </c>
      <c r="J725" s="15"/>
      <c r="K725" s="14">
        <v>-0.43225993620000003</v>
      </c>
      <c r="L725" s="14">
        <v>2.7000000000000003E-2</v>
      </c>
      <c r="M725" s="14"/>
      <c r="N725" s="16"/>
      <c r="O725" s="16"/>
      <c r="P725" s="16"/>
      <c r="S725" s="1" t="s">
        <v>1508</v>
      </c>
      <c r="T725" s="1" t="s">
        <v>1513</v>
      </c>
      <c r="U725" s="1">
        <v>0</v>
      </c>
      <c r="W725" s="1">
        <v>16.8</v>
      </c>
      <c r="Y725" s="14">
        <v>-0.02</v>
      </c>
      <c r="Z725" s="14">
        <v>0.04</v>
      </c>
      <c r="AA725" s="14"/>
    </row>
    <row r="726" spans="4:28" x14ac:dyDescent="0.2">
      <c r="D726" s="1" t="s">
        <v>1514</v>
      </c>
      <c r="E726" s="27">
        <v>520.53</v>
      </c>
      <c r="G726" s="46">
        <v>0.52052999999999994</v>
      </c>
      <c r="I726" s="34">
        <v>53.535365149298784</v>
      </c>
      <c r="J726" s="15"/>
      <c r="K726" s="14">
        <v>-0.51700000000000002</v>
      </c>
      <c r="L726" s="14">
        <v>2.6000000000000002E-2</v>
      </c>
      <c r="M726" s="28"/>
      <c r="N726" s="16"/>
      <c r="O726" s="16"/>
      <c r="P726" s="16"/>
      <c r="S726" s="1" t="s">
        <v>1508</v>
      </c>
      <c r="T726" s="1" t="s">
        <v>1515</v>
      </c>
      <c r="U726" s="1">
        <v>0</v>
      </c>
      <c r="W726" s="1">
        <v>16.7</v>
      </c>
      <c r="Y726" s="14">
        <v>0.04</v>
      </c>
      <c r="Z726" s="14">
        <v>0.02</v>
      </c>
      <c r="AA726" s="14"/>
    </row>
    <row r="727" spans="4:28" x14ac:dyDescent="0.2">
      <c r="D727" s="1" t="s">
        <v>1514</v>
      </c>
      <c r="E727" s="27">
        <v>520.52499999999998</v>
      </c>
      <c r="G727" s="46">
        <v>0.52052500000000002</v>
      </c>
      <c r="I727" s="34">
        <v>43.990513901699792</v>
      </c>
      <c r="J727" s="15"/>
      <c r="M727" s="14"/>
      <c r="N727" s="16"/>
      <c r="O727" s="16"/>
      <c r="P727" s="16"/>
      <c r="S727" s="1" t="s">
        <v>1508</v>
      </c>
      <c r="T727" s="1" t="s">
        <v>1516</v>
      </c>
      <c r="U727" s="1">
        <v>0</v>
      </c>
      <c r="W727" s="1">
        <v>10.1</v>
      </c>
      <c r="Y727" s="14">
        <v>0.05</v>
      </c>
      <c r="Z727" s="14">
        <v>0.01</v>
      </c>
      <c r="AA727" s="14"/>
    </row>
    <row r="728" spans="4:28" x14ac:dyDescent="0.2">
      <c r="D728" s="1" t="s">
        <v>1517</v>
      </c>
      <c r="E728" s="27">
        <v>520.39</v>
      </c>
      <c r="G728" s="46">
        <v>0.52039000000000002</v>
      </c>
      <c r="I728" s="34">
        <v>213.54072923345859</v>
      </c>
      <c r="J728" s="15"/>
      <c r="K728" s="14">
        <v>-0.63042233943988402</v>
      </c>
      <c r="L728" s="14">
        <v>1.4999999999999999E-2</v>
      </c>
      <c r="M728" s="14"/>
      <c r="N728" s="16"/>
      <c r="O728" s="16"/>
      <c r="P728" s="16"/>
      <c r="S728" s="1" t="s">
        <v>1508</v>
      </c>
      <c r="T728" s="1" t="s">
        <v>1518</v>
      </c>
      <c r="U728" s="1">
        <v>0</v>
      </c>
      <c r="W728" s="1">
        <v>6.97</v>
      </c>
      <c r="Y728" s="14">
        <v>-0.06</v>
      </c>
      <c r="Z728" s="14">
        <v>0.02</v>
      </c>
      <c r="AA728" s="14"/>
    </row>
    <row r="729" spans="4:28" x14ac:dyDescent="0.2">
      <c r="D729" s="1" t="s">
        <v>1517</v>
      </c>
      <c r="E729" s="27">
        <v>520.38980000000004</v>
      </c>
      <c r="G729" s="46">
        <v>0.52038980000000001</v>
      </c>
      <c r="I729" s="34">
        <v>169.16040750034645</v>
      </c>
      <c r="J729" s="15"/>
      <c r="M729" s="14"/>
      <c r="N729" s="16"/>
      <c r="O729" s="16"/>
      <c r="P729" s="16"/>
      <c r="S729" s="1" t="s">
        <v>1508</v>
      </c>
      <c r="T729" s="1" t="s">
        <v>1519</v>
      </c>
      <c r="U729" s="1">
        <v>0</v>
      </c>
      <c r="W729" s="1">
        <v>20.7</v>
      </c>
      <c r="Y729" s="14">
        <v>0.04</v>
      </c>
      <c r="Z729" s="14">
        <v>0.03</v>
      </c>
      <c r="AA729" s="14"/>
    </row>
    <row r="730" spans="4:28" x14ac:dyDescent="0.2">
      <c r="D730" s="1" t="s">
        <v>1520</v>
      </c>
      <c r="E730" s="27">
        <v>520.28830000000005</v>
      </c>
      <c r="G730" s="46">
        <v>0.52028830000000004</v>
      </c>
      <c r="I730" s="34">
        <v>59.849462469993107</v>
      </c>
      <c r="J730" s="15"/>
      <c r="K730" s="33">
        <v>-0.433</v>
      </c>
      <c r="L730" s="33">
        <v>4.2999999999999997E-2</v>
      </c>
      <c r="M730" s="14"/>
      <c r="N730" s="16"/>
      <c r="O730" s="16"/>
      <c r="P730" s="16"/>
      <c r="S730" s="1" t="s">
        <v>1508</v>
      </c>
      <c r="T730" s="1" t="s">
        <v>1521</v>
      </c>
      <c r="U730" s="1">
        <v>0</v>
      </c>
      <c r="W730" s="1">
        <v>12.1</v>
      </c>
      <c r="Y730" s="14">
        <v>0.43</v>
      </c>
      <c r="Z730" s="14">
        <v>0.06</v>
      </c>
      <c r="AA730" s="14"/>
    </row>
    <row r="731" spans="4:28" x14ac:dyDescent="0.2">
      <c r="D731" s="1" t="s">
        <v>1522</v>
      </c>
      <c r="E731" s="27">
        <v>520.11919999999998</v>
      </c>
      <c r="G731" s="46">
        <v>0.5201192</v>
      </c>
      <c r="I731" s="34">
        <v>38.672820566676094</v>
      </c>
      <c r="J731" s="15"/>
      <c r="K731" s="14">
        <v>-0.6</v>
      </c>
      <c r="L731" s="14">
        <v>0.02</v>
      </c>
      <c r="M731" s="14"/>
      <c r="N731" s="16"/>
      <c r="O731" s="16"/>
      <c r="P731" s="16"/>
      <c r="S731" s="1" t="s">
        <v>1508</v>
      </c>
      <c r="T731" s="1" t="s">
        <v>1523</v>
      </c>
      <c r="U731" s="1">
        <v>0</v>
      </c>
      <c r="W731" s="1">
        <v>6.12</v>
      </c>
      <c r="Y731" s="14">
        <v>0.20081081081081079</v>
      </c>
      <c r="Z731" s="14">
        <v>9.8639392383214376E-3</v>
      </c>
      <c r="AA731" s="14"/>
    </row>
    <row r="732" spans="4:28" x14ac:dyDescent="0.2">
      <c r="D732" s="1" t="s">
        <v>1524</v>
      </c>
      <c r="E732" s="27">
        <v>519.98389999999995</v>
      </c>
      <c r="G732" s="46">
        <v>0.51998389999999994</v>
      </c>
      <c r="I732" s="34">
        <v>83.188794975550891</v>
      </c>
      <c r="J732" s="15"/>
      <c r="K732" s="14">
        <v>-0.68600000000000005</v>
      </c>
      <c r="L732" s="14">
        <v>2.0999999999999998E-2</v>
      </c>
      <c r="M732" s="14"/>
      <c r="N732" s="16"/>
      <c r="O732" s="16"/>
      <c r="P732" s="16"/>
      <c r="S732" s="1" t="s">
        <v>1525</v>
      </c>
      <c r="T732" s="1" t="s">
        <v>1526</v>
      </c>
      <c r="U732" s="1">
        <v>0.26</v>
      </c>
      <c r="W732" s="1">
        <v>7.46</v>
      </c>
      <c r="Y732" s="14">
        <v>5.1546391752577317E-2</v>
      </c>
      <c r="Z732" s="14">
        <v>3.6552461944810287E-2</v>
      </c>
      <c r="AA732" s="14"/>
    </row>
    <row r="733" spans="4:28" x14ac:dyDescent="0.2">
      <c r="D733" s="1" t="s">
        <v>1527</v>
      </c>
      <c r="E733" s="27">
        <v>519.81479999999999</v>
      </c>
      <c r="G733" s="46">
        <v>0.51981480000000002</v>
      </c>
      <c r="I733" s="34">
        <v>93.221644109886483</v>
      </c>
      <c r="J733" s="15"/>
      <c r="K733" s="14">
        <v>-0.66681152688974343</v>
      </c>
      <c r="L733" s="14">
        <v>3.2000000000000001E-2</v>
      </c>
      <c r="M733" s="14"/>
      <c r="N733" s="16"/>
      <c r="O733" s="16"/>
      <c r="P733" s="16"/>
      <c r="S733" s="1" t="s">
        <v>1525</v>
      </c>
      <c r="T733" s="1" t="s">
        <v>1528</v>
      </c>
      <c r="U733" s="1">
        <v>0.26</v>
      </c>
      <c r="W733" s="1">
        <v>39.799999999999997</v>
      </c>
      <c r="Y733" s="14">
        <v>0.06</v>
      </c>
      <c r="Z733" s="14">
        <v>0.08</v>
      </c>
      <c r="AA733" s="14"/>
    </row>
    <row r="734" spans="4:28" x14ac:dyDescent="0.2">
      <c r="D734" s="1" t="s">
        <v>1529</v>
      </c>
      <c r="E734" s="27">
        <v>538.74</v>
      </c>
      <c r="G734" s="46">
        <v>0.53874</v>
      </c>
      <c r="I734" s="34">
        <v>1710.6735284656652</v>
      </c>
      <c r="J734" s="15"/>
      <c r="K734" s="14">
        <v>-0.54626929988299544</v>
      </c>
      <c r="L734" s="14">
        <v>2.3E-2</v>
      </c>
      <c r="M734" s="14"/>
      <c r="N734" s="16"/>
      <c r="O734" s="16"/>
      <c r="P734" s="16"/>
      <c r="S734" s="1" t="s">
        <v>1525</v>
      </c>
      <c r="T734" s="1" t="s">
        <v>1530</v>
      </c>
      <c r="U734" s="1">
        <v>0.26</v>
      </c>
      <c r="W734" s="1">
        <v>482</v>
      </c>
      <c r="Y734" s="14">
        <v>-0.02</v>
      </c>
      <c r="Z734" s="14">
        <v>0.11</v>
      </c>
      <c r="AA734" s="14"/>
    </row>
    <row r="735" spans="4:28" x14ac:dyDescent="0.2">
      <c r="D735" s="1" t="s">
        <v>1531</v>
      </c>
      <c r="E735" s="27">
        <v>538.07429999999999</v>
      </c>
      <c r="G735" s="46">
        <v>0.53807430000000001</v>
      </c>
      <c r="I735" s="34">
        <v>915.66239247019735</v>
      </c>
      <c r="J735" s="15"/>
      <c r="K735" s="14">
        <v>-0.55062204330824649</v>
      </c>
      <c r="L735" s="14">
        <v>0.02</v>
      </c>
      <c r="M735" s="14"/>
      <c r="N735" s="16"/>
      <c r="O735" s="16"/>
      <c r="P735" s="16"/>
      <c r="R735" s="13" t="s">
        <v>1532</v>
      </c>
      <c r="S735" s="1" t="s">
        <v>841</v>
      </c>
      <c r="T735" s="1" t="s">
        <v>1533</v>
      </c>
      <c r="U735" s="1">
        <v>0</v>
      </c>
      <c r="Y735" s="1">
        <v>0.17</v>
      </c>
      <c r="AA735" s="14">
        <v>0.19127832240472636</v>
      </c>
    </row>
    <row r="736" spans="4:28" x14ac:dyDescent="0.2">
      <c r="D736" s="1" t="s">
        <v>1534</v>
      </c>
      <c r="E736" s="27">
        <v>537.60239999999999</v>
      </c>
      <c r="G736" s="46">
        <v>0.53760240000000004</v>
      </c>
      <c r="I736" s="34">
        <v>815.99176551851133</v>
      </c>
      <c r="J736" s="15"/>
      <c r="K736" s="14">
        <v>-0.68628304460105483</v>
      </c>
      <c r="L736" s="14">
        <v>1.4999999999999999E-2</v>
      </c>
      <c r="M736" s="14"/>
      <c r="N736" s="16"/>
      <c r="O736" s="16"/>
      <c r="P736" s="16"/>
      <c r="R736" s="1" t="s">
        <v>351</v>
      </c>
      <c r="S736" s="1" t="s">
        <v>841</v>
      </c>
      <c r="T736" s="1" t="s">
        <v>1535</v>
      </c>
      <c r="U736" s="1">
        <v>0</v>
      </c>
      <c r="Y736" s="1">
        <v>0.03</v>
      </c>
      <c r="AA736" s="14">
        <v>3.8136405597850732E-2</v>
      </c>
    </row>
    <row r="737" spans="1:40" x14ac:dyDescent="0.2">
      <c r="D737" s="1" t="s">
        <v>1536</v>
      </c>
      <c r="E737" s="27">
        <v>536.51940000000002</v>
      </c>
      <c r="G737" s="46">
        <v>0.53651939999999998</v>
      </c>
      <c r="I737" s="34">
        <v>163.3671726637061</v>
      </c>
      <c r="J737" s="15"/>
      <c r="K737" s="14">
        <v>-0.42294187632396785</v>
      </c>
      <c r="L737" s="14">
        <v>2.6000000000000002E-2</v>
      </c>
      <c r="M737" s="14"/>
      <c r="N737" s="16"/>
      <c r="O737" s="16"/>
      <c r="P737" s="16"/>
      <c r="S737" s="1" t="s">
        <v>841</v>
      </c>
      <c r="T737" s="1" t="s">
        <v>1537</v>
      </c>
      <c r="U737" s="1">
        <v>0</v>
      </c>
      <c r="Y737" s="1">
        <v>-0.04</v>
      </c>
      <c r="AA737" s="14"/>
    </row>
    <row r="738" spans="1:40" x14ac:dyDescent="0.2">
      <c r="D738" s="1" t="s">
        <v>1538</v>
      </c>
      <c r="E738" s="27">
        <v>536.51940000000002</v>
      </c>
      <c r="G738" s="46">
        <v>0.53651939999999998</v>
      </c>
      <c r="I738" s="34">
        <v>983.58115727709207</v>
      </c>
      <c r="J738" s="15"/>
      <c r="K738" s="14">
        <v>-0.46792025768249701</v>
      </c>
      <c r="L738" s="14">
        <v>1.7999999999999999E-2</v>
      </c>
      <c r="N738" s="16"/>
      <c r="O738" s="16"/>
      <c r="P738" s="16"/>
      <c r="S738" s="1" t="s">
        <v>841</v>
      </c>
      <c r="T738" s="1" t="s">
        <v>1539</v>
      </c>
      <c r="U738" s="1">
        <v>0</v>
      </c>
      <c r="Y738" s="1">
        <v>0.14000000000000001</v>
      </c>
      <c r="AA738" s="14">
        <v>0.15957469416288012</v>
      </c>
    </row>
    <row r="739" spans="1:40" s="41" customFormat="1" x14ac:dyDescent="0.2">
      <c r="A739" s="3"/>
      <c r="B739" s="1"/>
      <c r="C739" s="1"/>
      <c r="D739" s="1" t="s">
        <v>1540</v>
      </c>
      <c r="E739" s="27">
        <v>521.4</v>
      </c>
      <c r="F739" s="1"/>
      <c r="G739" s="46">
        <v>0.52139999999999997</v>
      </c>
      <c r="H739" s="1"/>
      <c r="I739" s="34">
        <v>120.44278398263052</v>
      </c>
      <c r="J739" s="15"/>
      <c r="K739" s="1"/>
      <c r="L739" s="1"/>
      <c r="M739" s="1"/>
      <c r="N739" s="16"/>
      <c r="O739" s="16"/>
      <c r="P739" s="16"/>
      <c r="Q739" s="3"/>
      <c r="R739" s="1"/>
      <c r="S739" s="1" t="s">
        <v>841</v>
      </c>
      <c r="T739" s="1" t="s">
        <v>1541</v>
      </c>
      <c r="U739" s="1">
        <v>0</v>
      </c>
      <c r="V739" s="1"/>
      <c r="W739" s="1"/>
      <c r="X739" s="1"/>
      <c r="Y739" s="1">
        <v>0.16</v>
      </c>
      <c r="Z739" s="1"/>
      <c r="AA739" s="14">
        <v>0.17492464110449335</v>
      </c>
      <c r="AB739" s="1"/>
      <c r="AC739" s="3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</row>
    <row r="740" spans="1:40" s="41" customFormat="1" x14ac:dyDescent="0.2">
      <c r="A740" s="3"/>
      <c r="B740" s="1"/>
      <c r="C740" s="1"/>
      <c r="D740" s="1" t="s">
        <v>1542</v>
      </c>
      <c r="E740" s="27">
        <v>521.13</v>
      </c>
      <c r="F740" s="1"/>
      <c r="G740" s="46">
        <v>0.52112999999999998</v>
      </c>
      <c r="H740" s="1"/>
      <c r="I740" s="34">
        <v>239.09796695050463</v>
      </c>
      <c r="J740" s="15"/>
      <c r="K740" s="1"/>
      <c r="L740" s="1"/>
      <c r="M740" s="1"/>
      <c r="N740" s="16"/>
      <c r="O740" s="16"/>
      <c r="P740" s="16"/>
      <c r="Q740" s="3"/>
      <c r="R740" s="1"/>
      <c r="S740" s="1" t="s">
        <v>841</v>
      </c>
      <c r="T740" s="1" t="s">
        <v>1543</v>
      </c>
      <c r="U740" s="1">
        <v>0</v>
      </c>
      <c r="V740" s="1"/>
      <c r="W740" s="1"/>
      <c r="X740" s="1"/>
      <c r="Y740" s="1">
        <v>0.2</v>
      </c>
      <c r="Z740" s="1"/>
      <c r="AA740" s="14">
        <v>0.28081332468094311</v>
      </c>
      <c r="AB740" s="1"/>
      <c r="AC740" s="3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</row>
    <row r="741" spans="1:40" s="41" customFormat="1" x14ac:dyDescent="0.2">
      <c r="A741" s="3"/>
      <c r="B741" s="1"/>
      <c r="C741" s="1"/>
      <c r="D741" s="1" t="s">
        <v>1544</v>
      </c>
      <c r="E741" s="27">
        <v>520.89</v>
      </c>
      <c r="F741" s="1"/>
      <c r="G741" s="46">
        <v>0.52088999999999996</v>
      </c>
      <c r="H741" s="1"/>
      <c r="I741" s="34">
        <v>53.985783313143436</v>
      </c>
      <c r="J741" s="15"/>
      <c r="K741" s="1"/>
      <c r="L741" s="1"/>
      <c r="M741" s="14"/>
      <c r="N741" s="16"/>
      <c r="O741" s="16"/>
      <c r="P741" s="16"/>
      <c r="Q741" s="3"/>
      <c r="R741" s="1"/>
      <c r="S741" s="1" t="s">
        <v>841</v>
      </c>
      <c r="T741" s="1" t="s">
        <v>1545</v>
      </c>
      <c r="U741" s="1">
        <v>0</v>
      </c>
      <c r="V741" s="1"/>
      <c r="W741" s="1"/>
      <c r="X741" s="1"/>
      <c r="Y741" s="1">
        <v>-0.03</v>
      </c>
      <c r="Z741" s="1"/>
      <c r="AA741" s="14"/>
      <c r="AB741" s="1"/>
      <c r="AC741" s="3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</row>
    <row r="742" spans="1:40" s="41" customFormat="1" x14ac:dyDescent="0.2">
      <c r="A742" s="3"/>
      <c r="B742" s="1"/>
      <c r="C742" s="1"/>
      <c r="D742" s="1" t="s">
        <v>1546</v>
      </c>
      <c r="E742" s="27">
        <v>520.77</v>
      </c>
      <c r="F742" s="1"/>
      <c r="G742" s="46">
        <v>0.52076999999999996</v>
      </c>
      <c r="H742" s="1"/>
      <c r="I742" s="34">
        <v>30.717711384260397</v>
      </c>
      <c r="J742" s="15"/>
      <c r="K742" s="1"/>
      <c r="L742" s="1"/>
      <c r="M742" s="14"/>
      <c r="N742" s="16"/>
      <c r="O742" s="16"/>
      <c r="P742" s="16"/>
      <c r="Q742" s="3"/>
      <c r="R742" s="1"/>
      <c r="S742" s="1" t="s">
        <v>841</v>
      </c>
      <c r="T742" s="1" t="s">
        <v>1547</v>
      </c>
      <c r="U742" s="1">
        <v>0</v>
      </c>
      <c r="V742" s="1"/>
      <c r="W742" s="1"/>
      <c r="X742" s="1"/>
      <c r="Y742" s="1">
        <v>-0.02</v>
      </c>
      <c r="Z742" s="1"/>
      <c r="AA742" s="14"/>
      <c r="AB742" s="1"/>
      <c r="AC742" s="3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</row>
    <row r="743" spans="1:40" s="41" customFormat="1" x14ac:dyDescent="0.2">
      <c r="A743" s="3"/>
      <c r="B743" s="1"/>
      <c r="C743" s="1"/>
      <c r="D743" s="1" t="s">
        <v>1548</v>
      </c>
      <c r="E743" s="27">
        <v>520.65</v>
      </c>
      <c r="F743" s="1"/>
      <c r="G743" s="46">
        <v>0.52064999999999995</v>
      </c>
      <c r="H743" s="1"/>
      <c r="I743" s="34">
        <v>54.086943566245708</v>
      </c>
      <c r="J743" s="15"/>
      <c r="K743" s="1"/>
      <c r="L743" s="1"/>
      <c r="M743" s="14"/>
      <c r="N743" s="16"/>
      <c r="O743" s="16"/>
      <c r="P743" s="16"/>
      <c r="Q743" s="3"/>
      <c r="R743" s="1"/>
      <c r="S743" s="1" t="s">
        <v>841</v>
      </c>
      <c r="T743" s="1" t="s">
        <v>1549</v>
      </c>
      <c r="U743" s="1">
        <v>0</v>
      </c>
      <c r="V743" s="1"/>
      <c r="W743" s="1"/>
      <c r="X743" s="1"/>
      <c r="Y743" s="1">
        <v>0.04</v>
      </c>
      <c r="Z743" s="1"/>
      <c r="AA743" s="14"/>
      <c r="AB743" s="1"/>
      <c r="AC743" s="3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</row>
    <row r="744" spans="1:40" s="41" customFormat="1" x14ac:dyDescent="0.2">
      <c r="A744" s="3"/>
      <c r="B744" s="1"/>
      <c r="C744" s="1"/>
      <c r="D744" s="1" t="s">
        <v>1550</v>
      </c>
      <c r="E744" s="27">
        <v>520.53</v>
      </c>
      <c r="F744" s="1"/>
      <c r="G744" s="46">
        <v>0.52052999999999994</v>
      </c>
      <c r="H744" s="1"/>
      <c r="I744" s="34">
        <v>73.761595019561852</v>
      </c>
      <c r="J744" s="15"/>
      <c r="K744" s="1"/>
      <c r="L744" s="1"/>
      <c r="M744" s="14"/>
      <c r="N744" s="16"/>
      <c r="O744" s="16"/>
      <c r="P744" s="16"/>
      <c r="Q744" s="3"/>
      <c r="R744" s="1"/>
      <c r="S744" s="1" t="s">
        <v>841</v>
      </c>
      <c r="T744" s="1" t="s">
        <v>1551</v>
      </c>
      <c r="U744" s="1">
        <v>0</v>
      </c>
      <c r="V744" s="1"/>
      <c r="W744" s="1"/>
      <c r="X744" s="1"/>
      <c r="Y744" s="1">
        <v>-0.1</v>
      </c>
      <c r="Z744" s="1"/>
      <c r="AA744" s="14">
        <v>-9.635915410286941E-2</v>
      </c>
      <c r="AB744" s="1"/>
      <c r="AC744" s="3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</row>
    <row r="745" spans="1:40" s="41" customFormat="1" x14ac:dyDescent="0.2">
      <c r="A745" s="3"/>
      <c r="B745" s="1"/>
      <c r="C745" s="1"/>
      <c r="D745" s="1" t="s">
        <v>1552</v>
      </c>
      <c r="E745" s="27">
        <v>520.35</v>
      </c>
      <c r="F745" s="1"/>
      <c r="G745" s="46">
        <v>0.52034999999999998</v>
      </c>
      <c r="H745" s="1"/>
      <c r="I745" s="34">
        <v>48.655003414713576</v>
      </c>
      <c r="J745" s="15"/>
      <c r="K745" s="1"/>
      <c r="L745" s="1"/>
      <c r="M745" s="14"/>
      <c r="N745" s="16"/>
      <c r="O745" s="16"/>
      <c r="P745" s="16"/>
      <c r="Q745" s="3"/>
      <c r="R745" s="1"/>
      <c r="S745" s="1" t="s">
        <v>841</v>
      </c>
      <c r="T745" s="1" t="s">
        <v>1553</v>
      </c>
      <c r="U745" s="1">
        <v>0</v>
      </c>
      <c r="V745" s="1"/>
      <c r="W745" s="1"/>
      <c r="X745" s="1"/>
      <c r="Y745" s="1">
        <v>-0.12</v>
      </c>
      <c r="Z745" s="1"/>
      <c r="AA745" s="14">
        <v>-0.11492459647089287</v>
      </c>
      <c r="AB745" s="1"/>
      <c r="AC745" s="3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</row>
    <row r="746" spans="1:40" s="41" customFormat="1" x14ac:dyDescent="0.2">
      <c r="A746" s="3"/>
      <c r="B746" s="1"/>
      <c r="C746" s="1"/>
      <c r="D746" s="1" t="s">
        <v>1554</v>
      </c>
      <c r="E746" s="27">
        <v>520.23</v>
      </c>
      <c r="F746" s="1"/>
      <c r="G746" s="46">
        <v>0.52022999999999997</v>
      </c>
      <c r="H746" s="1"/>
      <c r="I746" s="34">
        <v>87.400550904404284</v>
      </c>
      <c r="J746" s="15"/>
      <c r="K746" s="1"/>
      <c r="L746" s="1"/>
      <c r="M746" s="14"/>
      <c r="N746" s="16"/>
      <c r="O746" s="16"/>
      <c r="P746" s="16"/>
      <c r="Q746" s="3"/>
      <c r="R746" s="1"/>
      <c r="S746" s="1" t="s">
        <v>841</v>
      </c>
      <c r="T746" s="1" t="s">
        <v>1555</v>
      </c>
      <c r="U746" s="1">
        <v>0</v>
      </c>
      <c r="V746" s="1"/>
      <c r="W746" s="1"/>
      <c r="X746" s="1"/>
      <c r="Y746" s="1">
        <v>0.05</v>
      </c>
      <c r="Z746" s="1"/>
      <c r="AA746" s="14"/>
      <c r="AB746" s="1"/>
      <c r="AC746" s="3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</row>
    <row r="747" spans="1:40" s="41" customFormat="1" x14ac:dyDescent="0.2">
      <c r="A747" s="3"/>
      <c r="B747" s="1"/>
      <c r="C747" s="1"/>
      <c r="D747" s="1" t="s">
        <v>1556</v>
      </c>
      <c r="E747" s="27">
        <v>520.11</v>
      </c>
      <c r="F747" s="1"/>
      <c r="G747" s="46">
        <v>0.52010999999999996</v>
      </c>
      <c r="H747" s="1"/>
      <c r="I747" s="34">
        <v>34.40880504036685</v>
      </c>
      <c r="J747" s="15"/>
      <c r="K747" s="1"/>
      <c r="L747" s="1"/>
      <c r="M747" s="14"/>
      <c r="N747" s="16"/>
      <c r="O747" s="16"/>
      <c r="P747" s="16"/>
      <c r="Q747" s="3"/>
      <c r="R747" s="1"/>
      <c r="S747" s="1" t="s">
        <v>841</v>
      </c>
      <c r="T747" s="1" t="s">
        <v>1557</v>
      </c>
      <c r="U747" s="1">
        <v>0</v>
      </c>
      <c r="V747" s="1"/>
      <c r="W747" s="1"/>
      <c r="X747" s="1"/>
      <c r="Y747" s="1">
        <v>-0.06</v>
      </c>
      <c r="Z747" s="1"/>
      <c r="AA747" s="14"/>
      <c r="AB747" s="1"/>
      <c r="AC747" s="3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</row>
    <row r="748" spans="1:40" s="41" customFormat="1" x14ac:dyDescent="0.2">
      <c r="A748" s="3"/>
      <c r="B748" s="1"/>
      <c r="C748" s="1"/>
      <c r="D748" s="1" t="s">
        <v>1558</v>
      </c>
      <c r="E748" s="27">
        <v>519.99</v>
      </c>
      <c r="F748" s="1"/>
      <c r="G748" s="46">
        <v>0.51999000000000006</v>
      </c>
      <c r="H748" s="1"/>
      <c r="I748" s="34">
        <v>39.427356860378971</v>
      </c>
      <c r="J748" s="15"/>
      <c r="K748" s="1"/>
      <c r="L748" s="1"/>
      <c r="M748" s="14"/>
      <c r="N748" s="16"/>
      <c r="O748" s="16"/>
      <c r="P748" s="16"/>
      <c r="Q748" s="3"/>
      <c r="R748" s="1"/>
      <c r="S748" s="1" t="s">
        <v>841</v>
      </c>
      <c r="T748" s="1" t="s">
        <v>1559</v>
      </c>
      <c r="U748" s="1">
        <v>0</v>
      </c>
      <c r="V748" s="1"/>
      <c r="W748" s="1"/>
      <c r="X748" s="1"/>
      <c r="Y748" s="1">
        <v>0.04</v>
      </c>
      <c r="Z748" s="1"/>
      <c r="AA748" s="14"/>
      <c r="AB748" s="1"/>
      <c r="AC748" s="3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</row>
    <row r="749" spans="1:40" s="41" customFormat="1" x14ac:dyDescent="0.2">
      <c r="A749" s="3"/>
      <c r="B749" s="1"/>
      <c r="C749" s="1"/>
      <c r="D749" s="1" t="s">
        <v>1560</v>
      </c>
      <c r="E749" s="27">
        <v>532.14930000000004</v>
      </c>
      <c r="F749" s="1"/>
      <c r="G749" s="46">
        <v>0.53214930000000005</v>
      </c>
      <c r="H749" s="1"/>
      <c r="I749" s="34">
        <v>180.53010047802749</v>
      </c>
      <c r="J749" s="15"/>
      <c r="K749" s="14">
        <v>-0.40199999999999997</v>
      </c>
      <c r="L749" s="14">
        <v>4.3999999999999997E-2</v>
      </c>
      <c r="M749" s="14"/>
      <c r="N749" s="16"/>
      <c r="O749" s="16"/>
      <c r="P749" s="16"/>
      <c r="Q749" s="3"/>
      <c r="R749" s="1"/>
      <c r="S749" s="1" t="s">
        <v>841</v>
      </c>
      <c r="T749" s="1" t="s">
        <v>1561</v>
      </c>
      <c r="U749" s="1">
        <v>0</v>
      </c>
      <c r="V749" s="1"/>
      <c r="W749" s="1"/>
      <c r="X749" s="1"/>
      <c r="Y749" s="1">
        <v>0.15</v>
      </c>
      <c r="Z749" s="1"/>
      <c r="AA749" s="14">
        <v>0.18652815841699319</v>
      </c>
      <c r="AB749" s="1"/>
      <c r="AC749" s="3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</row>
    <row r="750" spans="1:40" s="41" customFormat="1" x14ac:dyDescent="0.2">
      <c r="A750" s="3"/>
      <c r="B750" s="1"/>
      <c r="C750" s="1"/>
      <c r="D750" s="1" t="s">
        <v>1562</v>
      </c>
      <c r="E750" s="27">
        <v>530.58040000000005</v>
      </c>
      <c r="F750" s="1"/>
      <c r="G750" s="46">
        <v>0.53058040000000006</v>
      </c>
      <c r="H750" s="1"/>
      <c r="I750" s="34">
        <v>26.027273753798344</v>
      </c>
      <c r="J750" s="15"/>
      <c r="K750" s="34"/>
      <c r="L750" s="34"/>
      <c r="M750" s="14"/>
      <c r="N750" s="16"/>
      <c r="O750" s="16"/>
      <c r="P750" s="16"/>
      <c r="Q750" s="3"/>
      <c r="R750" s="1"/>
      <c r="S750" s="1" t="s">
        <v>841</v>
      </c>
      <c r="T750" s="1" t="s">
        <v>1563</v>
      </c>
      <c r="U750" s="1">
        <v>0</v>
      </c>
      <c r="V750" s="1"/>
      <c r="W750" s="1"/>
      <c r="X750" s="1"/>
      <c r="Y750" s="1">
        <v>0.21</v>
      </c>
      <c r="Z750" s="1"/>
      <c r="AA750" s="14"/>
      <c r="AB750" s="1"/>
      <c r="AC750" s="3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</row>
    <row r="751" spans="1:40" s="41" customFormat="1" x14ac:dyDescent="0.2">
      <c r="A751" s="3"/>
      <c r="B751" s="1"/>
      <c r="C751" s="1"/>
      <c r="D751" s="1" t="s">
        <v>1564</v>
      </c>
      <c r="E751" s="27">
        <v>529.40750000000003</v>
      </c>
      <c r="F751" s="1"/>
      <c r="G751" s="46">
        <v>0.52940750000000003</v>
      </c>
      <c r="H751" s="1"/>
      <c r="I751" s="34">
        <v>119.62046983058895</v>
      </c>
      <c r="J751" s="15"/>
      <c r="K751" s="34"/>
      <c r="L751" s="34"/>
      <c r="M751" s="14"/>
      <c r="N751" s="16"/>
      <c r="O751" s="16"/>
      <c r="P751" s="16"/>
      <c r="Q751" s="3"/>
      <c r="R751" s="1"/>
      <c r="S751" s="1" t="s">
        <v>841</v>
      </c>
      <c r="T751" s="1" t="s">
        <v>1565</v>
      </c>
      <c r="U751" s="1">
        <v>0</v>
      </c>
      <c r="V751" s="1"/>
      <c r="W751" s="1"/>
      <c r="X751" s="1"/>
      <c r="Y751" s="1">
        <v>0.3</v>
      </c>
      <c r="Z751" s="1"/>
      <c r="AA751" s="14">
        <v>0.3482142857142857</v>
      </c>
      <c r="AB751" s="1"/>
      <c r="AC751" s="3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</row>
    <row r="752" spans="1:40" s="41" customFormat="1" x14ac:dyDescent="0.2">
      <c r="A752" s="3"/>
      <c r="B752" s="1"/>
      <c r="C752" s="1"/>
      <c r="D752" s="1" t="s">
        <v>1566</v>
      </c>
      <c r="E752" s="27">
        <v>528.54930000000002</v>
      </c>
      <c r="F752" s="1"/>
      <c r="G752" s="46">
        <v>0.5285493</v>
      </c>
      <c r="H752" s="1"/>
      <c r="I752" s="34">
        <v>65.662705996512443</v>
      </c>
      <c r="J752" s="15"/>
      <c r="K752" s="34"/>
      <c r="L752" s="34"/>
      <c r="M752" s="14"/>
      <c r="N752" s="16"/>
      <c r="O752" s="16"/>
      <c r="P752" s="16"/>
      <c r="Q752" s="3"/>
      <c r="R752" s="1"/>
      <c r="S752" s="1" t="s">
        <v>841</v>
      </c>
      <c r="T752" s="1" t="s">
        <v>1567</v>
      </c>
      <c r="U752" s="1">
        <v>0</v>
      </c>
      <c r="V752" s="1"/>
      <c r="W752" s="1"/>
      <c r="X752" s="1"/>
      <c r="Y752" s="1">
        <v>0.4</v>
      </c>
      <c r="Z752" s="1"/>
      <c r="AA752" s="14">
        <v>0.4779167339035017</v>
      </c>
      <c r="AB752" s="1"/>
      <c r="AC752" s="3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</row>
    <row r="753" spans="1:40" s="41" customFormat="1" x14ac:dyDescent="0.2">
      <c r="A753" s="3"/>
      <c r="B753" s="1"/>
      <c r="C753" s="1"/>
      <c r="D753" s="1" t="s">
        <v>1568</v>
      </c>
      <c r="E753" s="27">
        <v>533.46849999999995</v>
      </c>
      <c r="F753" s="1"/>
      <c r="G753" s="46">
        <v>0.5334684999999999</v>
      </c>
      <c r="H753" s="1"/>
      <c r="I753" s="34">
        <v>67.943855009985754</v>
      </c>
      <c r="J753" s="15"/>
      <c r="K753" s="34"/>
      <c r="L753" s="34"/>
      <c r="M753" s="14"/>
      <c r="N753" s="16"/>
      <c r="O753" s="16"/>
      <c r="P753" s="16"/>
      <c r="Q753" s="3"/>
      <c r="R753" s="1"/>
      <c r="S753" s="1" t="s">
        <v>841</v>
      </c>
      <c r="T753" s="1" t="s">
        <v>1569</v>
      </c>
      <c r="U753" s="1">
        <v>0</v>
      </c>
      <c r="V753" s="1"/>
      <c r="W753" s="1"/>
      <c r="X753" s="1"/>
      <c r="Y753" s="1">
        <v>0</v>
      </c>
      <c r="Z753" s="1"/>
      <c r="AA753" s="14">
        <v>9.2125155067671327E-3</v>
      </c>
      <c r="AB753" s="1"/>
      <c r="AC753" s="3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</row>
    <row r="754" spans="1:40" s="41" customFormat="1" x14ac:dyDescent="0.2">
      <c r="A754" s="3"/>
      <c r="B754" s="1"/>
      <c r="C754" s="1"/>
      <c r="D754" s="1" t="s">
        <v>1570</v>
      </c>
      <c r="E754" s="27">
        <v>533.12440000000004</v>
      </c>
      <c r="F754" s="1"/>
      <c r="G754" s="46">
        <v>0.53312440000000005</v>
      </c>
      <c r="H754" s="1"/>
      <c r="I754" s="34">
        <v>67.202213613779747</v>
      </c>
      <c r="J754" s="15"/>
      <c r="K754" s="34"/>
      <c r="L754" s="34"/>
      <c r="M754" s="14"/>
      <c r="N754" s="16"/>
      <c r="O754" s="16"/>
      <c r="P754" s="16"/>
      <c r="Q754" s="3"/>
      <c r="R754" s="1"/>
      <c r="S754" s="1" t="s">
        <v>841</v>
      </c>
      <c r="T754" s="1" t="s">
        <v>1571</v>
      </c>
      <c r="U754" s="1">
        <v>0</v>
      </c>
      <c r="V754" s="1"/>
      <c r="W754" s="1"/>
      <c r="X754" s="1"/>
      <c r="Y754" s="1">
        <v>0.13</v>
      </c>
      <c r="Z754" s="1"/>
      <c r="AA754" s="14">
        <v>0.15451914593259219</v>
      </c>
      <c r="AB754" s="1"/>
      <c r="AC754" s="3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</row>
    <row r="755" spans="1:40" s="41" customFormat="1" x14ac:dyDescent="0.2">
      <c r="A755" s="3"/>
      <c r="B755" s="1"/>
      <c r="C755" s="1"/>
      <c r="D755" s="1" t="s">
        <v>1572</v>
      </c>
      <c r="E755" s="27">
        <v>533.02170000000001</v>
      </c>
      <c r="F755" s="1"/>
      <c r="G755" s="46">
        <v>0.53302170000000004</v>
      </c>
      <c r="H755" s="1"/>
      <c r="I755" s="34">
        <v>25.722838521450925</v>
      </c>
      <c r="J755" s="15"/>
      <c r="K755" s="34"/>
      <c r="L755" s="34"/>
      <c r="M755" s="14"/>
      <c r="N755" s="16"/>
      <c r="O755" s="16"/>
      <c r="P755" s="16"/>
      <c r="Q755" s="3"/>
      <c r="R755" s="1"/>
      <c r="S755" s="1" t="s">
        <v>841</v>
      </c>
      <c r="T755" s="1" t="s">
        <v>1573</v>
      </c>
      <c r="U755" s="1">
        <v>0</v>
      </c>
      <c r="V755" s="1"/>
      <c r="W755" s="1"/>
      <c r="X755" s="1"/>
      <c r="Y755" s="1">
        <v>0.43</v>
      </c>
      <c r="Z755" s="1"/>
      <c r="AA755" s="14"/>
      <c r="AB755" s="1"/>
      <c r="AC755" s="3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</row>
    <row r="756" spans="1:40" s="41" customFormat="1" x14ac:dyDescent="0.2">
      <c r="A756" s="3"/>
      <c r="B756" s="1"/>
      <c r="C756" s="1"/>
      <c r="D756" s="1" t="s">
        <v>1574</v>
      </c>
      <c r="E756" s="27">
        <v>532.87630000000001</v>
      </c>
      <c r="F756" s="1"/>
      <c r="G756" s="46">
        <v>0.53287629999999997</v>
      </c>
      <c r="H756" s="1"/>
      <c r="I756" s="34">
        <v>42.263872914835574</v>
      </c>
      <c r="J756" s="15"/>
      <c r="K756" s="34"/>
      <c r="L756" s="34"/>
      <c r="M756" s="14"/>
      <c r="N756" s="16"/>
      <c r="O756" s="16"/>
      <c r="P756" s="16"/>
      <c r="Q756" s="3"/>
      <c r="R756" s="1"/>
      <c r="S756" s="1" t="s">
        <v>841</v>
      </c>
      <c r="T756" s="1" t="s">
        <v>1575</v>
      </c>
      <c r="U756" s="1">
        <v>9.2999999999999999E-2</v>
      </c>
      <c r="V756" s="1"/>
      <c r="W756" s="1"/>
      <c r="X756" s="1"/>
      <c r="Y756" s="1">
        <v>-0.05</v>
      </c>
      <c r="Z756" s="1"/>
      <c r="AA756" s="14">
        <v>-3.0760196986713041E-2</v>
      </c>
      <c r="AB756" s="1"/>
      <c r="AC756" s="3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</row>
    <row r="757" spans="1:40" s="41" customFormat="1" x14ac:dyDescent="0.2">
      <c r="A757" s="3"/>
      <c r="B757" s="1"/>
      <c r="C757" s="1"/>
      <c r="D757" s="1" t="s">
        <v>1576</v>
      </c>
      <c r="E757" s="27">
        <v>521.4</v>
      </c>
      <c r="F757" s="1"/>
      <c r="G757" s="46">
        <v>0.52139999999999997</v>
      </c>
      <c r="H757" s="1"/>
      <c r="I757" s="34">
        <v>150.88209199044084</v>
      </c>
      <c r="J757" s="15"/>
      <c r="K757" s="1"/>
      <c r="L757" s="1"/>
      <c r="M757" s="14"/>
      <c r="N757" s="16"/>
      <c r="O757" s="16"/>
      <c r="P757" s="16"/>
      <c r="Q757" s="3"/>
      <c r="R757" s="1"/>
      <c r="S757" s="1" t="s">
        <v>841</v>
      </c>
      <c r="T757" s="1" t="s">
        <v>1577</v>
      </c>
      <c r="U757" s="1">
        <v>9.2999999999999999E-2</v>
      </c>
      <c r="V757" s="1"/>
      <c r="W757" s="1"/>
      <c r="X757" s="1"/>
      <c r="Y757" s="1">
        <v>-0.15</v>
      </c>
      <c r="Z757" s="1"/>
      <c r="AA757" s="35">
        <v>-0.14144873080274734</v>
      </c>
      <c r="AB757" s="35"/>
      <c r="AC757" s="3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</row>
    <row r="758" spans="1:40" s="41" customFormat="1" x14ac:dyDescent="0.2">
      <c r="A758" s="3"/>
      <c r="B758" s="1"/>
      <c r="C758" s="1"/>
      <c r="D758" s="1" t="s">
        <v>1578</v>
      </c>
      <c r="E758" s="27">
        <v>521.14499999999998</v>
      </c>
      <c r="F758" s="1"/>
      <c r="G758" s="46">
        <v>0.52114499999999997</v>
      </c>
      <c r="H758" s="1"/>
      <c r="I758" s="34">
        <v>67.231758605739913</v>
      </c>
      <c r="J758" s="15"/>
      <c r="K758" s="1"/>
      <c r="L758" s="1"/>
      <c r="M758" s="14"/>
      <c r="N758" s="16"/>
      <c r="O758" s="16"/>
      <c r="P758" s="16"/>
      <c r="Q758" s="3"/>
      <c r="R758" s="1"/>
      <c r="S758" s="1" t="s">
        <v>841</v>
      </c>
      <c r="T758" s="1" t="s">
        <v>1579</v>
      </c>
      <c r="U758" s="1">
        <v>9.2999999999999999E-2</v>
      </c>
      <c r="V758" s="1"/>
      <c r="W758" s="1"/>
      <c r="X758" s="1"/>
      <c r="Y758" s="1">
        <v>0.03</v>
      </c>
      <c r="Z758" s="1"/>
      <c r="AA758" s="35">
        <v>6.8685800402768712E-2</v>
      </c>
      <c r="AB758" s="35"/>
      <c r="AC758" s="3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</row>
    <row r="759" spans="1:40" s="41" customFormat="1" x14ac:dyDescent="0.2">
      <c r="A759" s="3"/>
      <c r="B759" s="1"/>
      <c r="C759" s="1"/>
      <c r="D759" s="1" t="s">
        <v>1580</v>
      </c>
      <c r="E759" s="27">
        <v>520.89</v>
      </c>
      <c r="F759" s="1"/>
      <c r="G759" s="46">
        <v>0.52088999999999996</v>
      </c>
      <c r="H759" s="1"/>
      <c r="I759" s="34">
        <v>65.359382295550148</v>
      </c>
      <c r="J759" s="15"/>
      <c r="K759" s="1"/>
      <c r="L759" s="1"/>
      <c r="M759" s="14"/>
      <c r="N759" s="16"/>
      <c r="O759" s="16"/>
      <c r="P759" s="16"/>
      <c r="Q759" s="3"/>
      <c r="R759" s="1"/>
      <c r="S759" s="1" t="s">
        <v>841</v>
      </c>
      <c r="T759" s="1" t="s">
        <v>1581</v>
      </c>
      <c r="U759" s="1">
        <v>9.2999999999999999E-2</v>
      </c>
      <c r="V759" s="1"/>
      <c r="W759" s="1"/>
      <c r="X759" s="1"/>
      <c r="Y759" s="1">
        <v>-0.23</v>
      </c>
      <c r="Z759" s="1"/>
      <c r="AA759" s="35">
        <v>-0.22830845400484945</v>
      </c>
      <c r="AB759" s="35"/>
      <c r="AC759" s="3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</row>
    <row r="760" spans="1:40" s="41" customFormat="1" x14ac:dyDescent="0.2">
      <c r="A760" s="3"/>
      <c r="B760" s="1"/>
      <c r="C760" s="1"/>
      <c r="D760" s="1" t="s">
        <v>1582</v>
      </c>
      <c r="E760" s="27">
        <v>520.80499999999995</v>
      </c>
      <c r="F760" s="1"/>
      <c r="G760" s="46">
        <v>0.52080499999999996</v>
      </c>
      <c r="H760" s="1"/>
      <c r="I760" s="34">
        <v>137.18184164176836</v>
      </c>
      <c r="J760" s="15"/>
      <c r="K760" s="1"/>
      <c r="L760" s="1"/>
      <c r="M760" s="14"/>
      <c r="N760" s="16"/>
      <c r="O760" s="16"/>
      <c r="P760" s="16"/>
      <c r="Q760" s="3"/>
      <c r="R760" s="1"/>
      <c r="S760" s="1" t="s">
        <v>841</v>
      </c>
      <c r="T760" s="1" t="s">
        <v>1583</v>
      </c>
      <c r="U760" s="1">
        <v>9.2999999999999999E-2</v>
      </c>
      <c r="V760" s="1"/>
      <c r="W760" s="1"/>
      <c r="X760" s="1"/>
      <c r="Y760" s="1">
        <v>0.12</v>
      </c>
      <c r="Z760" s="1"/>
      <c r="AA760" s="35">
        <v>0.17189769769686133</v>
      </c>
      <c r="AB760" s="35"/>
      <c r="AC760" s="3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</row>
    <row r="761" spans="1:40" s="41" customFormat="1" x14ac:dyDescent="0.2">
      <c r="A761" s="3"/>
      <c r="B761" s="1"/>
      <c r="C761" s="1"/>
      <c r="D761" s="1" t="s">
        <v>1584</v>
      </c>
      <c r="E761" s="27">
        <v>520.54999999999995</v>
      </c>
      <c r="F761" s="1"/>
      <c r="G761" s="46">
        <v>0.52054999999999996</v>
      </c>
      <c r="H761" s="1"/>
      <c r="I761" s="34">
        <v>111.22266924841884</v>
      </c>
      <c r="J761" s="15"/>
      <c r="K761" s="1"/>
      <c r="L761" s="1"/>
      <c r="M761" s="14"/>
      <c r="N761" s="16"/>
      <c r="O761" s="16"/>
      <c r="P761" s="16"/>
      <c r="Q761" s="3"/>
      <c r="R761" s="1"/>
      <c r="S761" s="1" t="s">
        <v>841</v>
      </c>
      <c r="T761" s="1" t="s">
        <v>1585</v>
      </c>
      <c r="U761" s="1">
        <v>9.2999999999999999E-2</v>
      </c>
      <c r="V761" s="1"/>
      <c r="W761" s="1"/>
      <c r="X761" s="1"/>
      <c r="Y761" s="1">
        <v>-7.0000000000000007E-2</v>
      </c>
      <c r="Z761" s="1"/>
      <c r="AA761" s="35">
        <v>-5.7867880503385233E-2</v>
      </c>
      <c r="AB761" s="35"/>
      <c r="AC761" s="3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spans="1:40" s="41" customFormat="1" x14ac:dyDescent="0.2">
      <c r="A762" s="3"/>
      <c r="B762" s="1"/>
      <c r="C762" s="1"/>
      <c r="D762" s="1" t="s">
        <v>1586</v>
      </c>
      <c r="E762" s="27">
        <v>520.46500000000003</v>
      </c>
      <c r="F762" s="1"/>
      <c r="G762" s="46">
        <v>0.52046500000000007</v>
      </c>
      <c r="H762" s="1"/>
      <c r="I762" s="34">
        <v>72.229911418282839</v>
      </c>
      <c r="J762" s="15"/>
      <c r="K762" s="14">
        <v>-0.57999999999999996</v>
      </c>
      <c r="L762" s="14">
        <v>0.03</v>
      </c>
      <c r="M762" s="14"/>
      <c r="N762" s="16"/>
      <c r="O762" s="16"/>
      <c r="P762" s="16"/>
      <c r="Q762" s="3"/>
      <c r="R762" s="1"/>
      <c r="S762" s="1" t="s">
        <v>841</v>
      </c>
      <c r="T762" s="1" t="s">
        <v>1587</v>
      </c>
      <c r="U762" s="1">
        <v>9.2999999999999999E-2</v>
      </c>
      <c r="V762" s="1"/>
      <c r="W762" s="1"/>
      <c r="X762" s="1"/>
      <c r="Y762" s="1">
        <v>-0.14000000000000001</v>
      </c>
      <c r="Z762" s="1"/>
      <c r="AA762" s="35">
        <v>-0.13877479991243272</v>
      </c>
      <c r="AB762" s="35"/>
      <c r="AC762" s="3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</row>
    <row r="763" spans="1:40" s="41" customFormat="1" x14ac:dyDescent="0.2">
      <c r="A763" s="3"/>
      <c r="B763" s="1"/>
      <c r="C763" s="1"/>
      <c r="D763" s="1" t="s">
        <v>1588</v>
      </c>
      <c r="E763" s="27">
        <v>520.21</v>
      </c>
      <c r="F763" s="1"/>
      <c r="G763" s="46">
        <v>0.52021000000000006</v>
      </c>
      <c r="H763" s="1"/>
      <c r="I763" s="34">
        <v>66.059249910489143</v>
      </c>
      <c r="J763" s="15"/>
      <c r="K763" s="14">
        <v>-0.53</v>
      </c>
      <c r="L763" s="14">
        <v>0.03</v>
      </c>
      <c r="M763" s="14"/>
      <c r="N763" s="16"/>
      <c r="O763" s="16"/>
      <c r="P763" s="16"/>
      <c r="Q763" s="3"/>
      <c r="R763" s="1"/>
      <c r="S763" s="1" t="s">
        <v>841</v>
      </c>
      <c r="T763" s="1" t="s">
        <v>1589</v>
      </c>
      <c r="U763" s="1">
        <v>9.2999999999999999E-2</v>
      </c>
      <c r="V763" s="1"/>
      <c r="W763" s="1"/>
      <c r="X763" s="1"/>
      <c r="Y763" s="1">
        <v>7.0000000000000007E-2</v>
      </c>
      <c r="Z763" s="1"/>
      <c r="AA763" s="35">
        <v>8.1162225820697778E-2</v>
      </c>
      <c r="AB763" s="35"/>
      <c r="AC763" s="3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</row>
    <row r="764" spans="1:40" s="41" customFormat="1" x14ac:dyDescent="0.2">
      <c r="A764" s="3"/>
      <c r="B764" s="1"/>
      <c r="C764" s="1"/>
      <c r="D764" s="1" t="s">
        <v>1590</v>
      </c>
      <c r="E764" s="27">
        <v>520.125</v>
      </c>
      <c r="F764" s="1"/>
      <c r="G764" s="46">
        <v>0.52012499999999995</v>
      </c>
      <c r="H764" s="1"/>
      <c r="I764" s="34">
        <v>46.019099259780809</v>
      </c>
      <c r="J764" s="15"/>
      <c r="K764" s="14">
        <v>-0.61</v>
      </c>
      <c r="L764" s="14">
        <v>0.01</v>
      </c>
      <c r="M764" s="14"/>
      <c r="N764" s="16"/>
      <c r="O764" s="16"/>
      <c r="P764" s="16"/>
      <c r="Q764" s="3"/>
      <c r="R764" s="1"/>
      <c r="S764" s="1" t="s">
        <v>841</v>
      </c>
      <c r="T764" s="1" t="s">
        <v>1591</v>
      </c>
      <c r="U764" s="1">
        <v>9.2999999999999999E-2</v>
      </c>
      <c r="V764" s="1"/>
      <c r="W764" s="1"/>
      <c r="X764" s="1"/>
      <c r="Y764" s="1">
        <v>-7.0000000000000007E-2</v>
      </c>
      <c r="Z764" s="1"/>
      <c r="AA764" s="35">
        <v>-6.2588585529082974E-2</v>
      </c>
      <c r="AB764" s="35"/>
      <c r="AC764" s="3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</row>
    <row r="765" spans="1:40" s="41" customFormat="1" x14ac:dyDescent="0.2">
      <c r="A765" s="3"/>
      <c r="B765" s="1"/>
      <c r="C765" s="1"/>
      <c r="D765" s="1" t="s">
        <v>1592</v>
      </c>
      <c r="E765" s="27">
        <v>520.04</v>
      </c>
      <c r="F765" s="1"/>
      <c r="G765" s="46">
        <v>0.52003999999999995</v>
      </c>
      <c r="H765" s="1"/>
      <c r="I765" s="34">
        <v>177.83950753643271</v>
      </c>
      <c r="J765" s="15"/>
      <c r="K765" s="14">
        <v>-0.99600000000000011</v>
      </c>
      <c r="L765" s="14">
        <v>1.0999999999999999E-2</v>
      </c>
      <c r="M765" s="14"/>
      <c r="N765" s="16"/>
      <c r="O765" s="16"/>
      <c r="P765" s="16"/>
      <c r="Q765" s="3"/>
      <c r="R765" s="1"/>
      <c r="S765" s="1" t="s">
        <v>841</v>
      </c>
      <c r="T765" s="1" t="s">
        <v>1593</v>
      </c>
      <c r="U765" s="1">
        <v>9.2999999999999999E-2</v>
      </c>
      <c r="V765" s="1"/>
      <c r="W765" s="1"/>
      <c r="X765" s="1"/>
      <c r="Y765" s="1">
        <v>0.16</v>
      </c>
      <c r="Z765" s="1"/>
      <c r="AA765" s="35">
        <v>0.1655888120039315</v>
      </c>
      <c r="AB765" s="35"/>
      <c r="AC765" s="3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</row>
    <row r="766" spans="1:40" s="41" customFormat="1" x14ac:dyDescent="0.2">
      <c r="A766" s="3"/>
      <c r="B766" s="1"/>
      <c r="C766" s="1"/>
      <c r="D766" s="1" t="s">
        <v>1594</v>
      </c>
      <c r="E766" s="27">
        <v>529.16909999999996</v>
      </c>
      <c r="F766" s="1"/>
      <c r="G766" s="46">
        <v>0.52916909999999995</v>
      </c>
      <c r="H766" s="1"/>
      <c r="I766" s="34">
        <v>216.77816685663512</v>
      </c>
      <c r="J766" s="15"/>
      <c r="K766" s="14">
        <v>-0.44241401393518842</v>
      </c>
      <c r="L766" s="14">
        <v>1.3060617955882684E-2</v>
      </c>
      <c r="M766" s="14"/>
      <c r="N766" s="16"/>
      <c r="O766" s="16"/>
      <c r="P766" s="16"/>
      <c r="Q766" s="3"/>
      <c r="R766" s="1"/>
      <c r="S766" s="1" t="s">
        <v>841</v>
      </c>
      <c r="T766" s="1" t="s">
        <v>1595</v>
      </c>
      <c r="U766" s="1">
        <v>9.2999999999999999E-2</v>
      </c>
      <c r="V766" s="1"/>
      <c r="W766" s="1"/>
      <c r="X766" s="1"/>
      <c r="Y766" s="1">
        <v>0.12</v>
      </c>
      <c r="Z766" s="1"/>
      <c r="AA766" s="35">
        <v>0.16468801363325247</v>
      </c>
      <c r="AB766" s="35"/>
      <c r="AC766" s="3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</row>
    <row r="767" spans="1:40" s="41" customFormat="1" x14ac:dyDescent="0.2">
      <c r="A767" s="3"/>
      <c r="B767" s="1"/>
      <c r="C767" s="1"/>
      <c r="D767" s="1" t="s">
        <v>1596</v>
      </c>
      <c r="E767" s="27">
        <v>529.21289999999999</v>
      </c>
      <c r="F767" s="1"/>
      <c r="G767" s="46">
        <v>0.52921289999999999</v>
      </c>
      <c r="H767" s="1"/>
      <c r="I767" s="34">
        <v>724.0108145414838</v>
      </c>
      <c r="J767" s="15"/>
      <c r="K767" s="14">
        <v>-0.73899999999999999</v>
      </c>
      <c r="L767" s="14">
        <v>3.1E-2</v>
      </c>
      <c r="M767" s="14"/>
      <c r="N767" s="16"/>
      <c r="O767" s="16"/>
      <c r="P767" s="16"/>
      <c r="Q767" s="3"/>
      <c r="R767" s="1"/>
      <c r="S767" s="1" t="s">
        <v>841</v>
      </c>
      <c r="T767" s="1" t="s">
        <v>1597</v>
      </c>
      <c r="U767" s="1">
        <v>9.2999999999999999E-2</v>
      </c>
      <c r="V767" s="1"/>
      <c r="W767" s="1"/>
      <c r="X767" s="1"/>
      <c r="Y767" s="1">
        <v>-0.02</v>
      </c>
      <c r="Z767" s="1"/>
      <c r="AA767" s="35">
        <v>4.6722005712115017E-2</v>
      </c>
      <c r="AB767" s="35"/>
      <c r="AC767" s="3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</row>
    <row r="768" spans="1:40" s="41" customFormat="1" x14ac:dyDescent="0.2">
      <c r="A768" s="3"/>
      <c r="B768" s="1"/>
      <c r="C768" s="1"/>
      <c r="D768" s="1" t="s">
        <v>1596</v>
      </c>
      <c r="E768" s="27">
        <v>529.21289999999999</v>
      </c>
      <c r="F768" s="1"/>
      <c r="G768" s="46">
        <v>0.52921289999999999</v>
      </c>
      <c r="H768" s="1"/>
      <c r="I768" s="34"/>
      <c r="J768" s="15"/>
      <c r="K768" s="14"/>
      <c r="L768" s="14"/>
      <c r="M768" s="14"/>
      <c r="N768" s="16"/>
      <c r="O768" s="16"/>
      <c r="P768" s="16"/>
      <c r="Q768" s="3"/>
      <c r="R768" s="1"/>
      <c r="S768" s="1" t="s">
        <v>841</v>
      </c>
      <c r="T768" s="1" t="s">
        <v>1598</v>
      </c>
      <c r="U768" s="1">
        <v>9.2999999999999999E-2</v>
      </c>
      <c r="V768" s="1"/>
      <c r="W768" s="1"/>
      <c r="X768" s="1"/>
      <c r="Y768" s="1">
        <v>0.19</v>
      </c>
      <c r="Z768" s="1"/>
      <c r="AA768" s="35">
        <v>0.21303397952682979</v>
      </c>
      <c r="AB768" s="35"/>
      <c r="AC768" s="3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</row>
    <row r="769" spans="1:40" s="41" customFormat="1" x14ac:dyDescent="0.2">
      <c r="A769" s="3"/>
      <c r="B769" s="1"/>
      <c r="C769" s="1"/>
      <c r="D769" s="1" t="s">
        <v>1599</v>
      </c>
      <c r="E769" s="27">
        <v>529.25670000000002</v>
      </c>
      <c r="F769" s="1"/>
      <c r="G769" s="46">
        <v>0.52925670000000002</v>
      </c>
      <c r="H769" s="1"/>
      <c r="I769" s="34">
        <v>247.3896783293894</v>
      </c>
      <c r="J769" s="15"/>
      <c r="K769" s="14"/>
      <c r="L769" s="14"/>
      <c r="M769" s="14"/>
      <c r="N769" s="16"/>
      <c r="O769" s="16"/>
      <c r="P769" s="16"/>
      <c r="Q769" s="3"/>
      <c r="R769" s="1"/>
      <c r="S769" s="1" t="s">
        <v>841</v>
      </c>
      <c r="T769" s="1" t="s">
        <v>1600</v>
      </c>
      <c r="U769" s="1">
        <v>9.2999999999999999E-2</v>
      </c>
      <c r="V769" s="1"/>
      <c r="W769" s="1"/>
      <c r="X769" s="1"/>
      <c r="Y769" s="1">
        <v>7.0000000000000007E-2</v>
      </c>
      <c r="Z769" s="1"/>
      <c r="AA769" s="35">
        <v>0.10558151206393698</v>
      </c>
      <c r="AB769" s="35"/>
      <c r="AC769" s="3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spans="1:40" s="41" customFormat="1" x14ac:dyDescent="0.2">
      <c r="A770" s="3"/>
      <c r="B770" s="1"/>
      <c r="C770" s="1"/>
      <c r="D770" s="1" t="s">
        <v>1601</v>
      </c>
      <c r="E770" s="27">
        <v>529.25670000000002</v>
      </c>
      <c r="F770" s="1"/>
      <c r="G770" s="46">
        <v>0.52925670000000002</v>
      </c>
      <c r="H770" s="1"/>
      <c r="I770" s="34">
        <v>298.04497290033106</v>
      </c>
      <c r="J770" s="15"/>
      <c r="K770" s="14">
        <v>-0.84600000000000009</v>
      </c>
      <c r="L770" s="14">
        <v>0.02</v>
      </c>
      <c r="M770" s="14"/>
      <c r="N770" s="16"/>
      <c r="O770" s="16"/>
      <c r="P770" s="16"/>
      <c r="Q770" s="3"/>
      <c r="R770" s="1"/>
      <c r="S770" s="1" t="s">
        <v>841</v>
      </c>
      <c r="T770" s="1" t="s">
        <v>1602</v>
      </c>
      <c r="U770" s="1">
        <v>9.2999999999999999E-2</v>
      </c>
      <c r="V770" s="1"/>
      <c r="W770" s="1"/>
      <c r="X770" s="1"/>
      <c r="Y770" s="1">
        <v>0.26</v>
      </c>
      <c r="Z770" s="1"/>
      <c r="AA770" s="35">
        <v>0.28462861688376256</v>
      </c>
      <c r="AB770" s="35"/>
      <c r="AC770" s="3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</row>
    <row r="771" spans="1:40" s="41" customFormat="1" x14ac:dyDescent="0.2">
      <c r="A771" s="3"/>
      <c r="B771" s="1"/>
      <c r="C771" s="1"/>
      <c r="D771" s="1" t="s">
        <v>1603</v>
      </c>
      <c r="E771" s="27">
        <v>529.25670000000002</v>
      </c>
      <c r="F771" s="1"/>
      <c r="G771" s="46">
        <v>0.52925670000000002</v>
      </c>
      <c r="H771" s="1"/>
      <c r="I771" s="34">
        <v>292.42480289130884</v>
      </c>
      <c r="J771" s="15"/>
      <c r="K771" s="14">
        <v>-0.82799999999999996</v>
      </c>
      <c r="L771" s="14">
        <v>2.0999999999999998E-2</v>
      </c>
      <c r="M771" s="14"/>
      <c r="N771" s="16"/>
      <c r="O771" s="16"/>
      <c r="P771" s="16"/>
      <c r="Q771" s="3"/>
      <c r="R771" s="1"/>
      <c r="S771" s="1" t="s">
        <v>841</v>
      </c>
      <c r="T771" s="1" t="s">
        <v>1604</v>
      </c>
      <c r="U771" s="1">
        <v>9.2999999999999999E-2</v>
      </c>
      <c r="V771" s="1"/>
      <c r="W771" s="1"/>
      <c r="X771" s="1"/>
      <c r="Y771" s="1">
        <v>-0.03</v>
      </c>
      <c r="Z771" s="1"/>
      <c r="AA771" s="35">
        <v>-4.5920190589636631E-3</v>
      </c>
      <c r="AB771" s="35"/>
      <c r="AC771" s="3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</row>
    <row r="772" spans="1:40" s="41" customFormat="1" x14ac:dyDescent="0.2">
      <c r="A772" s="3"/>
      <c r="B772" s="1"/>
      <c r="C772" s="1"/>
      <c r="D772" s="1" t="s">
        <v>1605</v>
      </c>
      <c r="E772" s="27">
        <v>529.25670000000002</v>
      </c>
      <c r="F772" s="1"/>
      <c r="G772" s="46">
        <v>0.52925670000000002</v>
      </c>
      <c r="H772" s="1"/>
      <c r="I772" s="34">
        <v>281.22058899026746</v>
      </c>
      <c r="J772" s="15"/>
      <c r="K772" s="14">
        <v>-0.81500000000000006</v>
      </c>
      <c r="L772" s="14">
        <v>2.8999999999999998E-2</v>
      </c>
      <c r="M772" s="14"/>
      <c r="N772" s="16"/>
      <c r="O772" s="16"/>
      <c r="P772" s="16"/>
      <c r="Q772" s="3"/>
      <c r="R772" s="1"/>
      <c r="S772" s="1" t="s">
        <v>841</v>
      </c>
      <c r="T772" s="1" t="s">
        <v>1606</v>
      </c>
      <c r="U772" s="1">
        <v>9.2999999999999999E-2</v>
      </c>
      <c r="V772" s="1"/>
      <c r="W772" s="1"/>
      <c r="X772" s="1"/>
      <c r="Y772" s="1">
        <v>-0.12</v>
      </c>
      <c r="Z772" s="1"/>
      <c r="AA772" s="35">
        <v>-0.11571509970006885</v>
      </c>
      <c r="AB772" s="35"/>
      <c r="AC772" s="3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</row>
    <row r="773" spans="1:40" s="41" customFormat="1" x14ac:dyDescent="0.2">
      <c r="A773" s="3"/>
      <c r="B773" s="1"/>
      <c r="C773" s="1"/>
      <c r="D773" s="1" t="s">
        <v>1607</v>
      </c>
      <c r="E773" s="27">
        <v>529.30050000000006</v>
      </c>
      <c r="F773" s="1"/>
      <c r="G773" s="46">
        <v>0.52930050000000006</v>
      </c>
      <c r="H773" s="1"/>
      <c r="I773" s="34">
        <v>310.44555338444542</v>
      </c>
      <c r="J773" s="15"/>
      <c r="K773" s="14">
        <v>-0.69988446466806575</v>
      </c>
      <c r="L773" s="14">
        <v>1.30639830342407E-2</v>
      </c>
      <c r="M773" s="14"/>
      <c r="N773" s="16"/>
      <c r="O773" s="16"/>
      <c r="P773" s="16"/>
      <c r="Q773" s="3"/>
      <c r="R773" s="1"/>
      <c r="S773" s="1" t="s">
        <v>841</v>
      </c>
      <c r="T773" s="1" t="s">
        <v>1608</v>
      </c>
      <c r="U773" s="1">
        <v>9.2999999999999999E-2</v>
      </c>
      <c r="V773" s="1"/>
      <c r="W773" s="1"/>
      <c r="X773" s="1"/>
      <c r="Y773" s="1">
        <v>0.18</v>
      </c>
      <c r="Z773" s="1"/>
      <c r="AA773" s="35">
        <v>0.22250487533643851</v>
      </c>
      <c r="AB773" s="35"/>
      <c r="AC773" s="3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</row>
    <row r="774" spans="1:40" s="41" customFormat="1" x14ac:dyDescent="0.2">
      <c r="A774" s="3"/>
      <c r="B774" s="1"/>
      <c r="C774" s="1"/>
      <c r="D774" s="1" t="s">
        <v>1609</v>
      </c>
      <c r="E774" s="27">
        <v>529.34429999999998</v>
      </c>
      <c r="F774" s="1"/>
      <c r="G774" s="46">
        <v>0.52934429999999999</v>
      </c>
      <c r="H774" s="1"/>
      <c r="I774" s="34">
        <v>435.44879781377068</v>
      </c>
      <c r="J774" s="15"/>
      <c r="K774" s="14">
        <v>-0.63800000000000001</v>
      </c>
      <c r="L774" s="14">
        <v>2.1999999999999999E-2</v>
      </c>
      <c r="M774" s="14"/>
      <c r="N774" s="16"/>
      <c r="O774" s="16"/>
      <c r="P774" s="16"/>
      <c r="Q774" s="3"/>
      <c r="R774" s="1"/>
      <c r="S774" s="1" t="s">
        <v>841</v>
      </c>
      <c r="T774" s="1" t="s">
        <v>1610</v>
      </c>
      <c r="U774" s="1">
        <v>9.2999999999999999E-2</v>
      </c>
      <c r="V774" s="1"/>
      <c r="W774" s="1"/>
      <c r="X774" s="1"/>
      <c r="Y774" s="1">
        <v>0.13</v>
      </c>
      <c r="Z774" s="1"/>
      <c r="AA774" s="37">
        <v>0.15722738325332003</v>
      </c>
      <c r="AB774" s="37"/>
      <c r="AC774" s="3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</row>
    <row r="775" spans="1:40" s="41" customFormat="1" x14ac:dyDescent="0.2">
      <c r="A775" s="3"/>
      <c r="B775" s="1"/>
      <c r="C775" s="1"/>
      <c r="D775" s="1" t="s">
        <v>1611</v>
      </c>
      <c r="E775" s="27">
        <v>529.43179999999995</v>
      </c>
      <c r="F775" s="1"/>
      <c r="G775" s="46">
        <v>0.52943180000000001</v>
      </c>
      <c r="H775" s="1"/>
      <c r="I775" s="34">
        <v>79.016413894127339</v>
      </c>
      <c r="J775" s="15"/>
      <c r="K775" s="14">
        <v>-0.63780080133424288</v>
      </c>
      <c r="L775" s="14">
        <v>2.8999999999999998E-2</v>
      </c>
      <c r="M775" s="14"/>
      <c r="N775" s="16"/>
      <c r="O775" s="16"/>
      <c r="P775" s="16"/>
      <c r="Q775" s="3"/>
      <c r="R775" s="1"/>
      <c r="S775" s="1" t="s">
        <v>841</v>
      </c>
      <c r="T775" s="1" t="s">
        <v>1612</v>
      </c>
      <c r="U775" s="1">
        <v>9.2999999999999999E-2</v>
      </c>
      <c r="V775" s="1"/>
      <c r="W775" s="1"/>
      <c r="X775" s="1"/>
      <c r="Y775" s="1">
        <v>-0.02</v>
      </c>
      <c r="Z775" s="1"/>
      <c r="AA775" s="35">
        <v>-1.6319033555766749E-2</v>
      </c>
      <c r="AB775" s="35"/>
      <c r="AC775" s="3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</row>
    <row r="776" spans="1:40" s="41" customFormat="1" x14ac:dyDescent="0.2">
      <c r="A776" s="3"/>
      <c r="B776" s="1"/>
      <c r="C776" s="1"/>
      <c r="D776" s="1" t="s">
        <v>1613</v>
      </c>
      <c r="E776" s="27">
        <v>528.77509999999995</v>
      </c>
      <c r="F776" s="1"/>
      <c r="G776" s="46">
        <v>0.52877509999999994</v>
      </c>
      <c r="H776" s="1"/>
      <c r="I776" s="34">
        <v>250.43895022460995</v>
      </c>
      <c r="J776" s="15"/>
      <c r="K776" s="14">
        <v>-0.64186295464374599</v>
      </c>
      <c r="L776" s="14">
        <v>1.5966163345462778E-2</v>
      </c>
      <c r="M776" s="14"/>
      <c r="N776" s="16"/>
      <c r="O776" s="16"/>
      <c r="P776" s="16"/>
      <c r="Q776" s="3"/>
      <c r="R776" s="1"/>
      <c r="S776" s="1" t="s">
        <v>841</v>
      </c>
      <c r="T776" s="1" t="s">
        <v>1614</v>
      </c>
      <c r="U776" s="1">
        <v>9.2999999999999999E-2</v>
      </c>
      <c r="V776" s="1"/>
      <c r="W776" s="1"/>
      <c r="X776" s="1"/>
      <c r="Y776" s="1">
        <v>0.05</v>
      </c>
      <c r="Z776" s="1"/>
      <c r="AA776" s="35">
        <v>5.7889803417282316E-2</v>
      </c>
      <c r="AB776" s="35"/>
      <c r="AC776" s="3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</row>
    <row r="777" spans="1:40" s="41" customFormat="1" x14ac:dyDescent="0.2">
      <c r="A777" s="3"/>
      <c r="B777" s="1"/>
      <c r="C777" s="1"/>
      <c r="D777" s="1" t="s">
        <v>1613</v>
      </c>
      <c r="E777" s="27">
        <v>528.77509999999995</v>
      </c>
      <c r="F777" s="1"/>
      <c r="G777" s="46">
        <v>0.52877509999999994</v>
      </c>
      <c r="H777" s="1"/>
      <c r="I777" s="34"/>
      <c r="J777" s="15"/>
      <c r="K777" s="14"/>
      <c r="L777" s="14"/>
      <c r="M777" s="14"/>
      <c r="N777" s="16"/>
      <c r="O777" s="16"/>
      <c r="P777" s="16"/>
      <c r="Q777" s="3"/>
      <c r="R777" s="1"/>
      <c r="S777" s="1" t="s">
        <v>841</v>
      </c>
      <c r="T777" s="1" t="s">
        <v>1615</v>
      </c>
      <c r="U777" s="1">
        <v>9.2999999999999999E-2</v>
      </c>
      <c r="V777" s="1"/>
      <c r="W777" s="1"/>
      <c r="X777" s="1"/>
      <c r="Y777" s="1">
        <v>-0.06</v>
      </c>
      <c r="Z777" s="1"/>
      <c r="AA777" s="35">
        <v>-4.813222252082773E-2</v>
      </c>
      <c r="AB777" s="35"/>
      <c r="AC777" s="3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</row>
    <row r="778" spans="1:40" s="41" customFormat="1" x14ac:dyDescent="0.2">
      <c r="A778" s="3"/>
      <c r="B778" s="1"/>
      <c r="C778" s="1"/>
      <c r="D778" s="1" t="s">
        <v>1616</v>
      </c>
      <c r="E778" s="27">
        <v>528.81889999999999</v>
      </c>
      <c r="F778" s="1"/>
      <c r="G778" s="46">
        <v>0.52881889999999998</v>
      </c>
      <c r="H778" s="1"/>
      <c r="I778" s="34">
        <v>301.35225580959099</v>
      </c>
      <c r="J778" s="15"/>
      <c r="K778" s="14">
        <v>-0.78909253633052678</v>
      </c>
      <c r="L778" s="14">
        <v>2.3952773840086931E-2</v>
      </c>
      <c r="M778" s="14"/>
      <c r="N778" s="16"/>
      <c r="O778" s="16"/>
      <c r="P778" s="16"/>
      <c r="Q778" s="3"/>
      <c r="R778" s="13" t="s">
        <v>1617</v>
      </c>
      <c r="S778" s="1" t="s">
        <v>1618</v>
      </c>
      <c r="T778" s="1" t="s">
        <v>1619</v>
      </c>
      <c r="U778" s="1">
        <v>0</v>
      </c>
      <c r="V778" s="1"/>
      <c r="W778" s="1"/>
      <c r="X778" s="1"/>
      <c r="Y778" s="14">
        <v>0.15</v>
      </c>
      <c r="Z778" s="14">
        <v>0.14000000000000001</v>
      </c>
      <c r="AA778" s="14">
        <v>0.15</v>
      </c>
      <c r="AB778" s="14">
        <v>0.14000000000000001</v>
      </c>
      <c r="AC778" s="3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</row>
    <row r="779" spans="1:40" s="41" customFormat="1" x14ac:dyDescent="0.2">
      <c r="A779" s="3"/>
      <c r="B779" s="1"/>
      <c r="C779" s="1"/>
      <c r="D779" s="1" t="s">
        <v>1620</v>
      </c>
      <c r="E779" s="27">
        <v>533.81299999999999</v>
      </c>
      <c r="F779" s="1"/>
      <c r="G779" s="46">
        <v>0.53381299999999998</v>
      </c>
      <c r="H779" s="1"/>
      <c r="I779" s="34">
        <v>292.3451049146347</v>
      </c>
      <c r="J779" s="15"/>
      <c r="K779" s="14">
        <v>-0.44096347618471921</v>
      </c>
      <c r="L779" s="14">
        <v>2.1042076170864558E-2</v>
      </c>
      <c r="M779" s="14"/>
      <c r="N779" s="16"/>
      <c r="O779" s="16"/>
      <c r="P779" s="16"/>
      <c r="Q779" s="3"/>
      <c r="R779" s="1" t="s">
        <v>360</v>
      </c>
      <c r="S779" s="1" t="s">
        <v>1618</v>
      </c>
      <c r="T779" s="1" t="s">
        <v>1619</v>
      </c>
      <c r="U779" s="1">
        <v>0</v>
      </c>
      <c r="V779" s="1"/>
      <c r="W779" s="1"/>
      <c r="X779" s="1"/>
      <c r="Y779" s="14">
        <v>-0.05</v>
      </c>
      <c r="Z779" s="14">
        <v>0.11</v>
      </c>
      <c r="AA779" s="14">
        <v>-0.05</v>
      </c>
      <c r="AB779" s="14">
        <v>0.11</v>
      </c>
      <c r="AC779" s="3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</row>
    <row r="780" spans="1:40" s="41" customFormat="1" x14ac:dyDescent="0.2">
      <c r="A780" s="3"/>
      <c r="B780" s="1"/>
      <c r="C780" s="1"/>
      <c r="D780" s="1" t="s">
        <v>1621</v>
      </c>
      <c r="E780" s="27">
        <v>528.6875</v>
      </c>
      <c r="F780" s="1"/>
      <c r="G780" s="46">
        <v>0.52868749999999998</v>
      </c>
      <c r="H780" s="1"/>
      <c r="I780" s="34">
        <v>186.68066785185505</v>
      </c>
      <c r="J780" s="15"/>
      <c r="K780" s="14">
        <v>-0.62</v>
      </c>
      <c r="L780" s="14">
        <v>1.4999999999999999E-2</v>
      </c>
      <c r="M780" s="14"/>
      <c r="N780" s="16"/>
      <c r="O780" s="16"/>
      <c r="P780" s="16"/>
      <c r="Q780" s="3"/>
      <c r="R780" s="1"/>
      <c r="S780" s="1" t="s">
        <v>1618</v>
      </c>
      <c r="T780" s="1" t="s">
        <v>1619</v>
      </c>
      <c r="U780" s="1">
        <v>0</v>
      </c>
      <c r="V780" s="1"/>
      <c r="W780" s="1"/>
      <c r="X780" s="1"/>
      <c r="Y780" s="14">
        <v>-0.39</v>
      </c>
      <c r="Z780" s="14">
        <v>0.13</v>
      </c>
      <c r="AA780" s="14">
        <v>-0.39</v>
      </c>
      <c r="AB780" s="14">
        <v>0.13</v>
      </c>
      <c r="AC780" s="3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</row>
    <row r="781" spans="1:40" s="41" customFormat="1" x14ac:dyDescent="0.2">
      <c r="A781" s="3"/>
      <c r="B781" s="1"/>
      <c r="C781" s="1"/>
      <c r="D781" s="1" t="s">
        <v>1622</v>
      </c>
      <c r="E781" s="27">
        <v>529.12530000000004</v>
      </c>
      <c r="F781" s="1"/>
      <c r="G781" s="46">
        <v>0.52912530000000002</v>
      </c>
      <c r="H781" s="1"/>
      <c r="I781" s="34">
        <v>156.62803584301824</v>
      </c>
      <c r="J781" s="15"/>
      <c r="K781" s="14">
        <v>-0.5</v>
      </c>
      <c r="L781" s="14">
        <v>2.6000000000000002E-2</v>
      </c>
      <c r="M781" s="14"/>
      <c r="N781" s="16"/>
      <c r="O781" s="16"/>
      <c r="P781" s="16"/>
      <c r="Q781" s="3"/>
      <c r="R781" s="1"/>
      <c r="S781" s="1" t="s">
        <v>1618</v>
      </c>
      <c r="T781" s="1" t="s">
        <v>1623</v>
      </c>
      <c r="U781" s="1">
        <v>0</v>
      </c>
      <c r="V781" s="1"/>
      <c r="W781" s="1"/>
      <c r="X781" s="1"/>
      <c r="Y781" s="14">
        <v>-0.17</v>
      </c>
      <c r="Z781" s="14">
        <v>0.16</v>
      </c>
      <c r="AA781" s="14">
        <v>-0.17</v>
      </c>
      <c r="AB781" s="14">
        <v>0.16</v>
      </c>
      <c r="AC781" s="3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</row>
    <row r="782" spans="1:40" s="41" customFormat="1" x14ac:dyDescent="0.2">
      <c r="A782" s="3"/>
      <c r="B782" s="1"/>
      <c r="C782" s="1"/>
      <c r="D782" s="1" t="s">
        <v>1624</v>
      </c>
      <c r="E782" s="27">
        <v>529.25670000000002</v>
      </c>
      <c r="F782" s="1"/>
      <c r="G782" s="46">
        <v>0.52925670000000002</v>
      </c>
      <c r="H782" s="1"/>
      <c r="I782" s="34">
        <v>138.36513500873826</v>
      </c>
      <c r="J782" s="15"/>
      <c r="K782" s="14">
        <v>-0.84885506100000008</v>
      </c>
      <c r="L782" s="14">
        <v>0.03</v>
      </c>
      <c r="M782" s="14"/>
      <c r="N782" s="16"/>
      <c r="O782" s="16"/>
      <c r="P782" s="16"/>
      <c r="Q782" s="3"/>
      <c r="R782" s="1"/>
      <c r="S782" s="1" t="s">
        <v>1618</v>
      </c>
      <c r="T782" s="1" t="s">
        <v>1623</v>
      </c>
      <c r="U782" s="1">
        <v>0</v>
      </c>
      <c r="V782" s="1"/>
      <c r="W782" s="1"/>
      <c r="X782" s="1"/>
      <c r="Y782" s="14">
        <v>0.18</v>
      </c>
      <c r="Z782" s="14">
        <v>0.12</v>
      </c>
      <c r="AA782" s="14">
        <v>0.18</v>
      </c>
      <c r="AB782" s="14">
        <v>0.12</v>
      </c>
      <c r="AC782" s="3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</row>
    <row r="783" spans="1:40" s="41" customFormat="1" x14ac:dyDescent="0.2">
      <c r="A783" s="3"/>
      <c r="B783" s="1"/>
      <c r="C783" s="1"/>
      <c r="D783" s="1" t="s">
        <v>1625</v>
      </c>
      <c r="E783" s="27">
        <v>529.38800000000003</v>
      </c>
      <c r="F783" s="1"/>
      <c r="G783" s="46">
        <v>0.52938800000000008</v>
      </c>
      <c r="H783" s="1"/>
      <c r="I783" s="34">
        <v>331.4782894657875</v>
      </c>
      <c r="J783" s="15"/>
      <c r="K783" s="14">
        <v>-0.18</v>
      </c>
      <c r="L783" s="14">
        <v>2.5000000000000001E-2</v>
      </c>
      <c r="M783" s="14"/>
      <c r="N783" s="16"/>
      <c r="O783" s="16"/>
      <c r="P783" s="16"/>
      <c r="Q783" s="3"/>
      <c r="R783" s="1"/>
      <c r="S783" s="1" t="s">
        <v>1618</v>
      </c>
      <c r="T783" s="1" t="s">
        <v>1623</v>
      </c>
      <c r="U783" s="1">
        <v>0</v>
      </c>
      <c r="V783" s="1"/>
      <c r="W783" s="1"/>
      <c r="X783" s="1"/>
      <c r="Y783" s="14">
        <v>0.09</v>
      </c>
      <c r="Z783" s="14">
        <v>0.1</v>
      </c>
      <c r="AA783" s="14">
        <v>0.09</v>
      </c>
      <c r="AB783" s="14">
        <v>0.1</v>
      </c>
      <c r="AC783" s="3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</row>
    <row r="784" spans="1:40" s="41" customFormat="1" x14ac:dyDescent="0.2">
      <c r="A784" s="3"/>
      <c r="B784" s="1"/>
      <c r="C784" s="1"/>
      <c r="D784" s="1" t="s">
        <v>1626</v>
      </c>
      <c r="E784" s="27">
        <v>529.47559999999999</v>
      </c>
      <c r="F784" s="1"/>
      <c r="G784" s="46">
        <v>0.52947559999999994</v>
      </c>
      <c r="H784" s="1"/>
      <c r="I784" s="34">
        <v>71.100217972767041</v>
      </c>
      <c r="J784" s="15"/>
      <c r="K784" s="14"/>
      <c r="L784" s="14"/>
      <c r="M784" s="14"/>
      <c r="N784" s="16"/>
      <c r="O784" s="16"/>
      <c r="P784" s="16"/>
      <c r="Q784" s="3"/>
      <c r="R784" s="1"/>
      <c r="S784" s="1" t="s">
        <v>1618</v>
      </c>
      <c r="T784" s="1" t="s">
        <v>1627</v>
      </c>
      <c r="U784" s="1">
        <v>0</v>
      </c>
      <c r="V784" s="1"/>
      <c r="W784" s="1"/>
      <c r="X784" s="1"/>
      <c r="Y784" s="14">
        <v>0.13</v>
      </c>
      <c r="Z784" s="14">
        <v>0.06</v>
      </c>
      <c r="AA784" s="14">
        <v>0.13</v>
      </c>
      <c r="AB784" s="14">
        <v>0.06</v>
      </c>
      <c r="AC784" s="3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</row>
    <row r="785" spans="1:40" s="41" customFormat="1" x14ac:dyDescent="0.2">
      <c r="A785" s="3"/>
      <c r="B785" s="1"/>
      <c r="C785" s="1"/>
      <c r="D785" s="1" t="s">
        <v>1628</v>
      </c>
      <c r="E785" s="27">
        <v>529.54129999999998</v>
      </c>
      <c r="F785" s="1"/>
      <c r="G785" s="46">
        <v>0.52954129999999999</v>
      </c>
      <c r="H785" s="1"/>
      <c r="I785" s="34">
        <v>50.852828911485155</v>
      </c>
      <c r="J785" s="15"/>
      <c r="K785" s="1"/>
      <c r="L785" s="1"/>
      <c r="M785" s="14"/>
      <c r="N785" s="16"/>
      <c r="O785" s="16"/>
      <c r="P785" s="16"/>
      <c r="Q785" s="3"/>
      <c r="R785" s="1"/>
      <c r="S785" s="1" t="s">
        <v>1618</v>
      </c>
      <c r="T785" s="1" t="s">
        <v>1627</v>
      </c>
      <c r="U785" s="1">
        <v>0</v>
      </c>
      <c r="V785" s="1"/>
      <c r="W785" s="1"/>
      <c r="X785" s="1"/>
      <c r="Y785" s="14">
        <v>7.0000000000000007E-2</v>
      </c>
      <c r="Z785" s="14">
        <v>0.06</v>
      </c>
      <c r="AA785" s="14">
        <v>7.0000000000000007E-2</v>
      </c>
      <c r="AB785" s="14">
        <v>0.06</v>
      </c>
      <c r="AC785" s="3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</row>
    <row r="786" spans="1:40" s="41" customFormat="1" x14ac:dyDescent="0.2">
      <c r="A786" s="3"/>
      <c r="B786" s="1"/>
      <c r="C786" s="1"/>
      <c r="D786" s="1" t="s">
        <v>1628</v>
      </c>
      <c r="E786" s="27">
        <v>529.54129999999998</v>
      </c>
      <c r="F786" s="1"/>
      <c r="G786" s="46">
        <v>0.52954129999999999</v>
      </c>
      <c r="H786" s="1"/>
      <c r="I786" s="34">
        <v>475.29357968254124</v>
      </c>
      <c r="J786" s="15"/>
      <c r="K786" s="14">
        <v>-0.48399999999999999</v>
      </c>
      <c r="L786" s="14">
        <v>4.5999999999999999E-2</v>
      </c>
      <c r="M786" s="14"/>
      <c r="N786" s="16"/>
      <c r="O786" s="16"/>
      <c r="P786" s="16"/>
      <c r="Q786" s="3"/>
      <c r="R786" s="1"/>
      <c r="S786" s="1" t="s">
        <v>1618</v>
      </c>
      <c r="T786" s="1" t="s">
        <v>1627</v>
      </c>
      <c r="U786" s="1">
        <v>0</v>
      </c>
      <c r="V786" s="1"/>
      <c r="W786" s="1"/>
      <c r="X786" s="1"/>
      <c r="Y786" s="14">
        <v>-0.11</v>
      </c>
      <c r="Z786" s="14">
        <v>0.06</v>
      </c>
      <c r="AA786" s="14">
        <v>-0.11</v>
      </c>
      <c r="AB786" s="14">
        <v>0.06</v>
      </c>
      <c r="AC786" s="3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</row>
    <row r="787" spans="1:40" s="41" customFormat="1" x14ac:dyDescent="0.2">
      <c r="A787" s="3"/>
      <c r="B787" s="1"/>
      <c r="C787" s="1"/>
      <c r="D787" s="1" t="s">
        <v>1629</v>
      </c>
      <c r="E787" s="27">
        <v>529.67259999999999</v>
      </c>
      <c r="F787" s="1"/>
      <c r="G787" s="46">
        <v>0.52967259999999994</v>
      </c>
      <c r="H787" s="1"/>
      <c r="I787" s="34">
        <v>58.471475231057795</v>
      </c>
      <c r="J787" s="15"/>
      <c r="K787" s="14"/>
      <c r="L787" s="14"/>
      <c r="M787" s="14"/>
      <c r="N787" s="16"/>
      <c r="O787" s="16"/>
      <c r="P787" s="16"/>
      <c r="Q787" s="3"/>
      <c r="R787" s="1"/>
      <c r="S787" s="1" t="s">
        <v>1618</v>
      </c>
      <c r="T787" s="1" t="s">
        <v>1630</v>
      </c>
      <c r="U787" s="1">
        <v>0</v>
      </c>
      <c r="V787" s="1"/>
      <c r="W787" s="1"/>
      <c r="X787" s="1"/>
      <c r="Y787" s="14">
        <v>0.02</v>
      </c>
      <c r="Z787" s="14">
        <v>0.04</v>
      </c>
      <c r="AA787" s="14">
        <v>0.02</v>
      </c>
      <c r="AB787" s="14">
        <v>0.04</v>
      </c>
      <c r="AC787" s="3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</row>
    <row r="788" spans="1:40" s="41" customFormat="1" x14ac:dyDescent="0.2">
      <c r="A788" s="3"/>
      <c r="B788" s="1"/>
      <c r="C788" s="1"/>
      <c r="D788" s="1" t="s">
        <v>1631</v>
      </c>
      <c r="E788" s="27">
        <v>529.95839999999998</v>
      </c>
      <c r="F788" s="1"/>
      <c r="G788" s="46">
        <v>0.52995839999999994</v>
      </c>
      <c r="H788" s="1"/>
      <c r="I788" s="34">
        <v>226.85405166654846</v>
      </c>
      <c r="J788" s="15"/>
      <c r="K788" s="14">
        <v>-0.65300000000000002</v>
      </c>
      <c r="L788" s="14">
        <v>2.8000000000000004E-2</v>
      </c>
      <c r="M788" s="14"/>
      <c r="N788" s="16"/>
      <c r="O788" s="16"/>
      <c r="P788" s="16"/>
      <c r="Q788" s="3"/>
      <c r="R788" s="1"/>
      <c r="S788" s="1" t="s">
        <v>1618</v>
      </c>
      <c r="T788" s="1" t="s">
        <v>1630</v>
      </c>
      <c r="U788" s="1">
        <v>0</v>
      </c>
      <c r="V788" s="1"/>
      <c r="W788" s="1"/>
      <c r="X788" s="1"/>
      <c r="Y788" s="14">
        <v>0</v>
      </c>
      <c r="Z788" s="14">
        <v>0.08</v>
      </c>
      <c r="AA788" s="14">
        <v>0</v>
      </c>
      <c r="AB788" s="14">
        <v>0.08</v>
      </c>
      <c r="AC788" s="3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</row>
    <row r="789" spans="1:40" s="41" customFormat="1" x14ac:dyDescent="0.2">
      <c r="A789" s="3"/>
      <c r="B789" s="1"/>
      <c r="C789" s="1"/>
      <c r="D789" s="1" t="s">
        <v>1632</v>
      </c>
      <c r="E789" s="27">
        <v>530.16520000000003</v>
      </c>
      <c r="F789" s="1"/>
      <c r="G789" s="46">
        <v>0.5301652</v>
      </c>
      <c r="H789" s="1"/>
      <c r="I789" s="34">
        <v>76.829010438831901</v>
      </c>
      <c r="J789" s="15"/>
      <c r="K789" s="14"/>
      <c r="L789" s="14"/>
      <c r="M789" s="14"/>
      <c r="N789" s="16"/>
      <c r="O789" s="16"/>
      <c r="P789" s="16"/>
      <c r="Q789" s="3"/>
      <c r="R789" s="1"/>
      <c r="S789" s="1" t="s">
        <v>1618</v>
      </c>
      <c r="T789" s="1" t="s">
        <v>1630</v>
      </c>
      <c r="U789" s="1">
        <v>0</v>
      </c>
      <c r="V789" s="1"/>
      <c r="W789" s="1"/>
      <c r="X789" s="1"/>
      <c r="Y789" s="14">
        <v>-0.02</v>
      </c>
      <c r="Z789" s="14">
        <v>0.08</v>
      </c>
      <c r="AA789" s="14">
        <v>-0.02</v>
      </c>
      <c r="AB789" s="14">
        <v>0.08</v>
      </c>
      <c r="AC789" s="3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</row>
    <row r="790" spans="1:40" s="41" customFormat="1" x14ac:dyDescent="0.2">
      <c r="A790" s="3"/>
      <c r="B790" s="1"/>
      <c r="C790" s="1"/>
      <c r="D790" s="1" t="s">
        <v>1633</v>
      </c>
      <c r="E790" s="27">
        <v>530.16520000000003</v>
      </c>
      <c r="F790" s="1"/>
      <c r="G790" s="46">
        <v>0.5301652</v>
      </c>
      <c r="H790" s="1"/>
      <c r="I790" s="34">
        <v>154.72424429781879</v>
      </c>
      <c r="J790" s="15"/>
      <c r="K790" s="14">
        <v>-0.55947265390000001</v>
      </c>
      <c r="L790" s="14">
        <v>2.3E-2</v>
      </c>
      <c r="M790" s="14"/>
      <c r="N790" s="16"/>
      <c r="O790" s="16"/>
      <c r="P790" s="16"/>
      <c r="Q790" s="3"/>
      <c r="R790" s="1"/>
      <c r="S790" s="1" t="s">
        <v>1618</v>
      </c>
      <c r="T790" s="1" t="s">
        <v>1630</v>
      </c>
      <c r="U790" s="1">
        <v>0</v>
      </c>
      <c r="V790" s="1"/>
      <c r="W790" s="1"/>
      <c r="X790" s="1"/>
      <c r="Y790" s="14">
        <v>0.03</v>
      </c>
      <c r="Z790" s="14">
        <v>0.04</v>
      </c>
      <c r="AA790" s="14">
        <v>0.03</v>
      </c>
      <c r="AB790" s="14">
        <v>0.04</v>
      </c>
      <c r="AC790" s="3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</row>
    <row r="791" spans="1:40" s="41" customFormat="1" x14ac:dyDescent="0.2">
      <c r="A791" s="3"/>
      <c r="B791" s="1"/>
      <c r="C791" s="1"/>
      <c r="D791" s="1" t="s">
        <v>1634</v>
      </c>
      <c r="E791" s="27">
        <v>530.16520000000003</v>
      </c>
      <c r="F791" s="1"/>
      <c r="G791" s="46">
        <v>0.5301652</v>
      </c>
      <c r="H791" s="1"/>
      <c r="I791" s="34">
        <v>154.01077768627465</v>
      </c>
      <c r="J791" s="15"/>
      <c r="K791" s="14">
        <v>-0.59800000000000009</v>
      </c>
      <c r="L791" s="14">
        <v>2.5000000000000001E-2</v>
      </c>
      <c r="M791" s="14"/>
      <c r="N791" s="16"/>
      <c r="O791" s="16"/>
      <c r="P791" s="16"/>
      <c r="Q791" s="3"/>
      <c r="R791" s="1"/>
      <c r="S791" s="1" t="s">
        <v>1618</v>
      </c>
      <c r="T791" s="1" t="s">
        <v>1630</v>
      </c>
      <c r="U791" s="1">
        <v>0</v>
      </c>
      <c r="V791" s="1"/>
      <c r="W791" s="1"/>
      <c r="X791" s="1"/>
      <c r="Y791" s="14">
        <v>-0.06</v>
      </c>
      <c r="Z791" s="14">
        <v>0.08</v>
      </c>
      <c r="AA791" s="14">
        <v>-0.06</v>
      </c>
      <c r="AB791" s="14">
        <v>0.08</v>
      </c>
      <c r="AC791" s="3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</row>
    <row r="792" spans="1:40" s="41" customFormat="1" x14ac:dyDescent="0.2">
      <c r="A792" s="3"/>
      <c r="B792" s="1"/>
      <c r="C792" s="1"/>
      <c r="D792" s="1" t="s">
        <v>1635</v>
      </c>
      <c r="E792" s="27">
        <v>530.37199999999996</v>
      </c>
      <c r="F792" s="1"/>
      <c r="G792" s="46">
        <v>0.53037199999999995</v>
      </c>
      <c r="H792" s="1"/>
      <c r="I792" s="34">
        <v>121.02357061837949</v>
      </c>
      <c r="J792" s="15"/>
      <c r="K792" s="14">
        <v>-0.629</v>
      </c>
      <c r="L792" s="14">
        <v>3.2000000000000001E-2</v>
      </c>
      <c r="M792" s="14"/>
      <c r="N792" s="16"/>
      <c r="O792" s="16"/>
      <c r="P792" s="16"/>
      <c r="Q792" s="3"/>
      <c r="R792" s="1"/>
      <c r="S792" s="1" t="s">
        <v>1618</v>
      </c>
      <c r="T792" s="1" t="s">
        <v>1630</v>
      </c>
      <c r="U792" s="1">
        <v>0</v>
      </c>
      <c r="V792" s="1"/>
      <c r="W792" s="1"/>
      <c r="X792" s="1"/>
      <c r="Y792" s="14">
        <v>0.05</v>
      </c>
      <c r="Z792" s="14">
        <v>0.04</v>
      </c>
      <c r="AA792" s="14">
        <v>0.05</v>
      </c>
      <c r="AB792" s="14">
        <v>0.04</v>
      </c>
      <c r="AC792" s="3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</row>
    <row r="793" spans="1:40" s="41" customFormat="1" x14ac:dyDescent="0.2">
      <c r="A793" s="3"/>
      <c r="B793" s="1"/>
      <c r="C793" s="1"/>
      <c r="D793" s="1" t="s">
        <v>1636</v>
      </c>
      <c r="E793" s="27">
        <v>530.55110000000002</v>
      </c>
      <c r="F793" s="1"/>
      <c r="G793" s="46">
        <v>0.53055110000000005</v>
      </c>
      <c r="H793" s="1"/>
      <c r="I793" s="34">
        <v>246.40815005119856</v>
      </c>
      <c r="J793" s="15"/>
      <c r="K793" s="14">
        <v>-0.56817588419999998</v>
      </c>
      <c r="L793" s="14">
        <v>1.0999999999999999E-2</v>
      </c>
      <c r="M793" s="14"/>
      <c r="N793" s="16"/>
      <c r="O793" s="16"/>
      <c r="P793" s="16"/>
      <c r="Q793" s="3"/>
      <c r="R793" s="1"/>
      <c r="S793" s="1" t="s">
        <v>1618</v>
      </c>
      <c r="T793" s="1" t="s">
        <v>1630</v>
      </c>
      <c r="U793" s="1">
        <v>0</v>
      </c>
      <c r="V793" s="1"/>
      <c r="W793" s="1"/>
      <c r="X793" s="1"/>
      <c r="Y793" s="14">
        <v>0.03</v>
      </c>
      <c r="Z793" s="14">
        <v>0.08</v>
      </c>
      <c r="AA793" s="14">
        <v>0.03</v>
      </c>
      <c r="AB793" s="14">
        <v>0.08</v>
      </c>
      <c r="AC793" s="3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</row>
    <row r="794" spans="1:40" s="41" customFormat="1" x14ac:dyDescent="0.2">
      <c r="A794" s="3"/>
      <c r="B794" s="1"/>
      <c r="C794" s="1"/>
      <c r="D794" s="1" t="s">
        <v>1637</v>
      </c>
      <c r="E794" s="27">
        <v>530.64760000000001</v>
      </c>
      <c r="F794" s="1"/>
      <c r="G794" s="46">
        <v>0.5306476</v>
      </c>
      <c r="H794" s="1"/>
      <c r="I794" s="34">
        <v>136.43754321811238</v>
      </c>
      <c r="J794" s="15"/>
      <c r="K794" s="14">
        <v>-0.45599999999999996</v>
      </c>
      <c r="L794" s="14">
        <v>2.8000000000000004E-2</v>
      </c>
      <c r="M794" s="14"/>
      <c r="N794" s="16"/>
      <c r="O794" s="16"/>
      <c r="P794" s="16"/>
      <c r="Q794" s="3"/>
      <c r="R794" s="1"/>
      <c r="S794" s="1" t="s">
        <v>1618</v>
      </c>
      <c r="T794" s="1" t="s">
        <v>1630</v>
      </c>
      <c r="U794" s="1">
        <v>0</v>
      </c>
      <c r="V794" s="1"/>
      <c r="W794" s="1"/>
      <c r="X794" s="1"/>
      <c r="Y794" s="14">
        <v>0.05</v>
      </c>
      <c r="Z794" s="14">
        <v>0.08</v>
      </c>
      <c r="AA794" s="14">
        <v>0.05</v>
      </c>
      <c r="AB794" s="14">
        <v>0.08</v>
      </c>
      <c r="AC794" s="3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</row>
    <row r="795" spans="1:40" s="41" customFormat="1" x14ac:dyDescent="0.2">
      <c r="A795" s="3"/>
      <c r="B795" s="1"/>
      <c r="C795" s="1"/>
      <c r="D795" s="1" t="s">
        <v>1638</v>
      </c>
      <c r="E795" s="27">
        <v>531.13009999999997</v>
      </c>
      <c r="F795" s="1"/>
      <c r="G795" s="46">
        <v>0.53113009999999994</v>
      </c>
      <c r="H795" s="1"/>
      <c r="I795" s="34">
        <v>72.402870890167236</v>
      </c>
      <c r="J795" s="15"/>
      <c r="K795" s="14"/>
      <c r="L795" s="14"/>
      <c r="M795" s="14"/>
      <c r="N795" s="16"/>
      <c r="O795" s="16"/>
      <c r="P795" s="16"/>
      <c r="Q795" s="3"/>
      <c r="R795" s="1"/>
      <c r="S795" s="1" t="s">
        <v>1618</v>
      </c>
      <c r="T795" s="1" t="s">
        <v>1630</v>
      </c>
      <c r="U795" s="1">
        <v>0</v>
      </c>
      <c r="V795" s="1"/>
      <c r="W795" s="1"/>
      <c r="X795" s="1"/>
      <c r="Y795" s="14">
        <v>-0.01</v>
      </c>
      <c r="Z795" s="14">
        <v>0.08</v>
      </c>
      <c r="AA795" s="14">
        <v>-0.01</v>
      </c>
      <c r="AB795" s="14">
        <v>0.08</v>
      </c>
      <c r="AC795" s="3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</row>
    <row r="796" spans="1:40" s="41" customFormat="1" x14ac:dyDescent="0.2">
      <c r="A796" s="3"/>
      <c r="B796" s="1"/>
      <c r="C796" s="1"/>
      <c r="D796" s="1" t="s">
        <v>1638</v>
      </c>
      <c r="E796" s="27">
        <v>531.13009999999997</v>
      </c>
      <c r="F796" s="1"/>
      <c r="G796" s="46">
        <v>0.53113009999999994</v>
      </c>
      <c r="H796" s="1"/>
      <c r="I796" s="34">
        <v>352.74420548566445</v>
      </c>
      <c r="J796" s="15"/>
      <c r="K796" s="14">
        <v>-0.42239677679999998</v>
      </c>
      <c r="L796" s="14">
        <v>2.6000000000000002E-2</v>
      </c>
      <c r="M796" s="14"/>
      <c r="N796" s="16"/>
      <c r="O796" s="16"/>
      <c r="P796" s="16"/>
      <c r="Q796" s="3"/>
      <c r="R796" s="1"/>
      <c r="S796" s="1" t="s">
        <v>1618</v>
      </c>
      <c r="T796" s="1" t="s">
        <v>1639</v>
      </c>
      <c r="U796" s="1">
        <v>0</v>
      </c>
      <c r="V796" s="1"/>
      <c r="W796" s="1"/>
      <c r="X796" s="1"/>
      <c r="Y796" s="14">
        <v>0.18</v>
      </c>
      <c r="Z796" s="14">
        <v>0.14000000000000001</v>
      </c>
      <c r="AA796" s="14">
        <v>0.18</v>
      </c>
      <c r="AB796" s="14">
        <v>0.14000000000000001</v>
      </c>
      <c r="AC796" s="3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</row>
    <row r="797" spans="1:40" s="41" customFormat="1" x14ac:dyDescent="0.2">
      <c r="A797" s="3"/>
      <c r="B797" s="1"/>
      <c r="C797" s="1"/>
      <c r="D797" s="1" t="s">
        <v>1640</v>
      </c>
      <c r="E797" s="27">
        <v>531.47469999999998</v>
      </c>
      <c r="F797" s="1"/>
      <c r="G797" s="46">
        <v>0.53147469999999997</v>
      </c>
      <c r="H797" s="1"/>
      <c r="I797" s="34">
        <v>272.64053822489518</v>
      </c>
      <c r="J797" s="15"/>
      <c r="K797" s="14">
        <v>-0.57899999999999996</v>
      </c>
      <c r="L797" s="14">
        <v>2.8000000000000004E-2</v>
      </c>
      <c r="M797" s="14"/>
      <c r="N797" s="16"/>
      <c r="O797" s="16"/>
      <c r="P797" s="16"/>
      <c r="Q797" s="3"/>
      <c r="R797" s="1"/>
      <c r="S797" s="1" t="s">
        <v>1618</v>
      </c>
      <c r="T797" s="1" t="s">
        <v>1639</v>
      </c>
      <c r="U797" s="1">
        <v>0</v>
      </c>
      <c r="V797" s="1"/>
      <c r="W797" s="1"/>
      <c r="X797" s="1"/>
      <c r="Y797" s="14">
        <v>0.26</v>
      </c>
      <c r="Z797" s="14">
        <v>0.13</v>
      </c>
      <c r="AA797" s="14">
        <v>0.26</v>
      </c>
      <c r="AB797" s="14">
        <v>0.13</v>
      </c>
      <c r="AC797" s="3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</row>
    <row r="798" spans="1:40" s="41" customFormat="1" x14ac:dyDescent="0.2">
      <c r="A798" s="3"/>
      <c r="B798" s="1"/>
      <c r="C798" s="1"/>
      <c r="D798" s="1" t="s">
        <v>1641</v>
      </c>
      <c r="E798" s="27">
        <v>531.88819999999998</v>
      </c>
      <c r="F798" s="1"/>
      <c r="G798" s="46">
        <v>0.53188820000000003</v>
      </c>
      <c r="H798" s="1"/>
      <c r="I798" s="34">
        <v>34.042782685291627</v>
      </c>
      <c r="J798" s="15"/>
      <c r="K798" s="14"/>
      <c r="L798" s="14"/>
      <c r="M798" s="14"/>
      <c r="N798" s="16"/>
      <c r="O798" s="16"/>
      <c r="P798" s="16"/>
      <c r="Q798" s="3"/>
      <c r="R798" s="1"/>
      <c r="S798" s="1" t="s">
        <v>1618</v>
      </c>
      <c r="T798" s="1" t="s">
        <v>1639</v>
      </c>
      <c r="U798" s="1">
        <v>0</v>
      </c>
      <c r="V798" s="1"/>
      <c r="W798" s="1"/>
      <c r="X798" s="1"/>
      <c r="Y798" s="14">
        <v>0.44</v>
      </c>
      <c r="Z798" s="14">
        <v>0.15</v>
      </c>
      <c r="AA798" s="14">
        <v>0.44</v>
      </c>
      <c r="AB798" s="14">
        <v>0.15</v>
      </c>
      <c r="AC798" s="3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</row>
    <row r="799" spans="1:40" s="41" customFormat="1" x14ac:dyDescent="0.2">
      <c r="A799" s="3"/>
      <c r="B799" s="1"/>
      <c r="C799" s="1"/>
      <c r="D799" s="1" t="s">
        <v>1641</v>
      </c>
      <c r="E799" s="27">
        <v>531.88819999999998</v>
      </c>
      <c r="F799" s="1"/>
      <c r="G799" s="46">
        <v>0.53188820000000003</v>
      </c>
      <c r="H799" s="1"/>
      <c r="I799" s="34">
        <v>85.271687939780676</v>
      </c>
      <c r="J799" s="15"/>
      <c r="K799" s="34"/>
      <c r="L799" s="34"/>
      <c r="M799" s="14"/>
      <c r="N799" s="16"/>
      <c r="O799" s="16"/>
      <c r="P799" s="16"/>
      <c r="Q799" s="3"/>
      <c r="R799" s="1"/>
      <c r="S799" s="1" t="s">
        <v>1618</v>
      </c>
      <c r="T799" s="1" t="s">
        <v>1639</v>
      </c>
      <c r="U799" s="1">
        <v>0</v>
      </c>
      <c r="V799" s="1"/>
      <c r="W799" s="1"/>
      <c r="X799" s="1"/>
      <c r="Y799" s="14">
        <v>0.16</v>
      </c>
      <c r="Z799" s="14">
        <v>0.14000000000000001</v>
      </c>
      <c r="AA799" s="14">
        <v>0.16</v>
      </c>
      <c r="AB799" s="14">
        <v>0.14000000000000001</v>
      </c>
      <c r="AC799" s="3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spans="1:40" s="41" customFormat="1" x14ac:dyDescent="0.2">
      <c r="A800" s="3"/>
      <c r="B800" s="1"/>
      <c r="C800" s="1"/>
      <c r="D800" s="1" t="s">
        <v>1642</v>
      </c>
      <c r="E800" s="27">
        <v>532.16390000000001</v>
      </c>
      <c r="F800" s="1"/>
      <c r="G800" s="46">
        <v>0.53216390000000002</v>
      </c>
      <c r="H800" s="1"/>
      <c r="I800" s="34">
        <v>84.896375696366889</v>
      </c>
      <c r="J800" s="15"/>
      <c r="K800" s="1"/>
      <c r="L800" s="1"/>
      <c r="M800" s="28"/>
      <c r="N800" s="16"/>
      <c r="O800" s="16"/>
      <c r="P800" s="16"/>
      <c r="Q800" s="3"/>
      <c r="R800" s="1"/>
      <c r="S800" s="1" t="s">
        <v>1618</v>
      </c>
      <c r="T800" s="1" t="s">
        <v>1639</v>
      </c>
      <c r="U800" s="1">
        <v>0</v>
      </c>
      <c r="V800" s="1"/>
      <c r="W800" s="1"/>
      <c r="X800" s="1"/>
      <c r="Y800" s="14">
        <v>0.13</v>
      </c>
      <c r="Z800" s="14">
        <v>0.14000000000000001</v>
      </c>
      <c r="AA800" s="14">
        <v>0.13</v>
      </c>
      <c r="AB800" s="14">
        <v>0.14000000000000001</v>
      </c>
      <c r="AC800" s="3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</row>
    <row r="801" spans="1:40" s="41" customFormat="1" x14ac:dyDescent="0.2">
      <c r="A801" s="3"/>
      <c r="B801" s="1"/>
      <c r="C801" s="1"/>
      <c r="D801" s="1" t="s">
        <v>1643</v>
      </c>
      <c r="E801" s="27">
        <v>532.43949999999995</v>
      </c>
      <c r="F801" s="1"/>
      <c r="G801" s="46">
        <v>0.53243949999999995</v>
      </c>
      <c r="H801" s="1"/>
      <c r="I801" s="34">
        <v>430.17752750676027</v>
      </c>
      <c r="J801" s="15"/>
      <c r="K801" s="14">
        <v>-0.55000000000000004</v>
      </c>
      <c r="L801" s="14">
        <v>2.0999999999999998E-2</v>
      </c>
      <c r="M801" s="14"/>
      <c r="N801" s="16"/>
      <c r="O801" s="16"/>
      <c r="P801" s="16"/>
      <c r="Q801" s="3"/>
      <c r="R801" s="1"/>
      <c r="S801" s="1" t="s">
        <v>1618</v>
      </c>
      <c r="T801" s="1" t="s">
        <v>1639</v>
      </c>
      <c r="U801" s="1">
        <v>0</v>
      </c>
      <c r="V801" s="1"/>
      <c r="W801" s="1"/>
      <c r="X801" s="1"/>
      <c r="Y801" s="14">
        <v>0.28000000000000003</v>
      </c>
      <c r="Z801" s="14">
        <v>0.14000000000000001</v>
      </c>
      <c r="AA801" s="14">
        <v>0.28000000000000003</v>
      </c>
      <c r="AB801" s="14">
        <v>0.14000000000000001</v>
      </c>
      <c r="AC801" s="3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</row>
    <row r="802" spans="1:40" s="41" customFormat="1" x14ac:dyDescent="0.2">
      <c r="A802" s="3"/>
      <c r="B802" s="1"/>
      <c r="C802" s="1"/>
      <c r="D802" s="1" t="s">
        <v>1644</v>
      </c>
      <c r="E802" s="27">
        <v>532.92200000000003</v>
      </c>
      <c r="F802" s="1"/>
      <c r="G802" s="46">
        <v>0.53292200000000001</v>
      </c>
      <c r="H802" s="1"/>
      <c r="I802" s="34">
        <v>36.127918268090482</v>
      </c>
      <c r="J802" s="15"/>
      <c r="K802" s="14"/>
      <c r="L802" s="14"/>
      <c r="M802" s="14"/>
      <c r="N802" s="16"/>
      <c r="O802" s="16"/>
      <c r="P802" s="16"/>
      <c r="Q802" s="3"/>
      <c r="R802" s="1"/>
      <c r="S802" s="1" t="s">
        <v>1618</v>
      </c>
      <c r="T802" s="1" t="s">
        <v>1639</v>
      </c>
      <c r="U802" s="1">
        <v>0</v>
      </c>
      <c r="V802" s="1"/>
      <c r="W802" s="1"/>
      <c r="X802" s="1"/>
      <c r="Y802" s="14">
        <v>0.15</v>
      </c>
      <c r="Z802" s="14">
        <v>0.13</v>
      </c>
      <c r="AA802" s="14">
        <v>0.15</v>
      </c>
      <c r="AB802" s="14">
        <v>0.13</v>
      </c>
      <c r="AC802" s="3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</row>
    <row r="803" spans="1:40" s="41" customFormat="1" x14ac:dyDescent="0.2">
      <c r="A803" s="3"/>
      <c r="B803" s="1"/>
      <c r="C803" s="1"/>
      <c r="D803" s="1" t="s">
        <v>1645</v>
      </c>
      <c r="E803" s="27">
        <v>533.0598</v>
      </c>
      <c r="F803" s="1"/>
      <c r="G803" s="46">
        <v>0.53305979999999997</v>
      </c>
      <c r="H803" s="1"/>
      <c r="I803" s="34">
        <v>164.716167587314</v>
      </c>
      <c r="J803" s="15"/>
      <c r="K803" s="14"/>
      <c r="L803" s="14"/>
      <c r="M803" s="14"/>
      <c r="N803" s="16"/>
      <c r="O803" s="16"/>
      <c r="P803" s="16"/>
      <c r="Q803" s="3"/>
      <c r="R803" s="1"/>
      <c r="S803" s="1" t="s">
        <v>1646</v>
      </c>
      <c r="T803" s="1" t="s">
        <v>1647</v>
      </c>
      <c r="U803" s="1">
        <v>0</v>
      </c>
      <c r="V803" s="1"/>
      <c r="W803" s="1"/>
      <c r="X803" s="1"/>
      <c r="Y803" s="14">
        <v>-7.0000000000000007E-2</v>
      </c>
      <c r="Z803" s="14">
        <v>0.03</v>
      </c>
      <c r="AA803" s="14">
        <v>-7.0000000000000007E-2</v>
      </c>
      <c r="AB803" s="14">
        <v>0.03</v>
      </c>
      <c r="AC803" s="3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</row>
    <row r="804" spans="1:40" s="41" customFormat="1" x14ac:dyDescent="0.2">
      <c r="A804" s="3"/>
      <c r="B804" s="1"/>
      <c r="C804" s="1"/>
      <c r="D804" s="1" t="s">
        <v>1645</v>
      </c>
      <c r="E804" s="27">
        <v>533.0598</v>
      </c>
      <c r="F804" s="1"/>
      <c r="G804" s="46">
        <v>0.53305979999999997</v>
      </c>
      <c r="H804" s="1"/>
      <c r="I804" s="34">
        <v>372.90543741167556</v>
      </c>
      <c r="J804" s="15"/>
      <c r="K804" s="14">
        <v>-0.49855004180000001</v>
      </c>
      <c r="L804" s="14">
        <v>2.8000000000000004E-2</v>
      </c>
      <c r="M804" s="14"/>
      <c r="N804" s="16"/>
      <c r="O804" s="16"/>
      <c r="P804" s="16"/>
      <c r="Q804" s="3"/>
      <c r="R804" s="1"/>
      <c r="S804" s="1" t="s">
        <v>1646</v>
      </c>
      <c r="T804" s="1" t="s">
        <v>1647</v>
      </c>
      <c r="U804" s="1">
        <v>0</v>
      </c>
      <c r="V804" s="1"/>
      <c r="W804" s="1"/>
      <c r="X804" s="1"/>
      <c r="Y804" s="14">
        <v>0.06</v>
      </c>
      <c r="Z804" s="14">
        <v>0.05</v>
      </c>
      <c r="AA804" s="14">
        <v>0.06</v>
      </c>
      <c r="AB804" s="14">
        <v>0.05</v>
      </c>
      <c r="AC804" s="3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</row>
    <row r="805" spans="1:40" s="41" customFormat="1" x14ac:dyDescent="0.2">
      <c r="A805" s="3"/>
      <c r="B805" s="1"/>
      <c r="C805" s="1"/>
      <c r="D805" s="1" t="s">
        <v>1648</v>
      </c>
      <c r="E805" s="27">
        <v>533.16060000000004</v>
      </c>
      <c r="F805" s="1"/>
      <c r="G805" s="46">
        <v>0.5331606000000001</v>
      </c>
      <c r="H805" s="1"/>
      <c r="I805" s="34">
        <v>121.29777493555764</v>
      </c>
      <c r="J805" s="15"/>
      <c r="K805" s="14"/>
      <c r="L805" s="14"/>
      <c r="M805" s="14"/>
      <c r="N805" s="16"/>
      <c r="O805" s="16"/>
      <c r="P805" s="16"/>
      <c r="Q805" s="3"/>
      <c r="R805" s="1"/>
      <c r="S805" s="1" t="s">
        <v>1646</v>
      </c>
      <c r="T805" s="1" t="s">
        <v>1647</v>
      </c>
      <c r="U805" s="1">
        <v>0</v>
      </c>
      <c r="V805" s="1"/>
      <c r="W805" s="1"/>
      <c r="X805" s="1"/>
      <c r="Y805" s="14">
        <v>-0.01</v>
      </c>
      <c r="Z805" s="14">
        <v>0.03</v>
      </c>
      <c r="AA805" s="14">
        <v>-0.01</v>
      </c>
      <c r="AB805" s="14">
        <v>0.03</v>
      </c>
      <c r="AC805" s="3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</row>
    <row r="806" spans="1:40" s="41" customFormat="1" x14ac:dyDescent="0.2">
      <c r="A806" s="3"/>
      <c r="B806" s="1"/>
      <c r="C806" s="1"/>
      <c r="D806" s="1" t="s">
        <v>1648</v>
      </c>
      <c r="E806" s="27">
        <v>533.16060000000004</v>
      </c>
      <c r="F806" s="1"/>
      <c r="G806" s="46">
        <v>0.5331606000000001</v>
      </c>
      <c r="H806" s="1"/>
      <c r="I806" s="34">
        <v>99.041039952552566</v>
      </c>
      <c r="J806" s="15"/>
      <c r="K806" s="34"/>
      <c r="L806" s="34"/>
      <c r="M806" s="14"/>
      <c r="N806" s="16"/>
      <c r="O806" s="16"/>
      <c r="P806" s="16"/>
      <c r="Q806" s="3"/>
      <c r="R806" s="1"/>
      <c r="S806" s="1" t="s">
        <v>1646</v>
      </c>
      <c r="T806" s="1" t="s">
        <v>1647</v>
      </c>
      <c r="U806" s="1">
        <v>0</v>
      </c>
      <c r="V806" s="1"/>
      <c r="W806" s="1"/>
      <c r="X806" s="1"/>
      <c r="Y806" s="14">
        <v>0.08</v>
      </c>
      <c r="Z806" s="14">
        <v>0.03</v>
      </c>
      <c r="AA806" s="14">
        <v>0.08</v>
      </c>
      <c r="AB806" s="14">
        <v>0.03</v>
      </c>
      <c r="AC806" s="3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</row>
    <row r="807" spans="1:40" s="41" customFormat="1" x14ac:dyDescent="0.2">
      <c r="A807" s="3"/>
      <c r="B807" s="1"/>
      <c r="C807" s="1"/>
      <c r="D807" s="1" t="s">
        <v>1649</v>
      </c>
      <c r="E807" s="27">
        <v>528.90639999999996</v>
      </c>
      <c r="F807" s="1"/>
      <c r="G807" s="46">
        <v>0.5289064</v>
      </c>
      <c r="H807" s="1"/>
      <c r="I807" s="34">
        <v>26.963648128288003</v>
      </c>
      <c r="J807" s="15"/>
      <c r="K807" s="1"/>
      <c r="L807" s="1"/>
      <c r="M807" s="14"/>
      <c r="N807" s="16"/>
      <c r="O807" s="16"/>
      <c r="P807" s="16"/>
      <c r="Q807" s="3"/>
      <c r="R807" s="1"/>
      <c r="S807" s="1" t="s">
        <v>1646</v>
      </c>
      <c r="T807" s="1" t="s">
        <v>1647</v>
      </c>
      <c r="U807" s="1">
        <v>0</v>
      </c>
      <c r="V807" s="1"/>
      <c r="W807" s="1"/>
      <c r="X807" s="1"/>
      <c r="Y807" s="14">
        <v>0.11</v>
      </c>
      <c r="Z807" s="14">
        <v>0.03</v>
      </c>
      <c r="AA807" s="14">
        <v>0.11</v>
      </c>
      <c r="AB807" s="14">
        <v>0.03</v>
      </c>
      <c r="AC807" s="3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</row>
    <row r="808" spans="1:40" s="41" customFormat="1" x14ac:dyDescent="0.2">
      <c r="A808" s="3"/>
      <c r="B808" s="1"/>
      <c r="C808" s="1"/>
      <c r="D808" s="1" t="s">
        <v>1649</v>
      </c>
      <c r="E808" s="27">
        <v>528.90639999999996</v>
      </c>
      <c r="F808" s="1"/>
      <c r="G808" s="46">
        <v>0.5289064</v>
      </c>
      <c r="H808" s="1"/>
      <c r="I808" s="34">
        <v>648.29890874331102</v>
      </c>
      <c r="J808" s="15"/>
      <c r="K808" s="14">
        <v>-0.58200000000000007</v>
      </c>
      <c r="L808" s="14">
        <v>1.7999999999999999E-2</v>
      </c>
      <c r="M808" s="14"/>
      <c r="N808" s="16"/>
      <c r="O808" s="16"/>
      <c r="P808" s="16"/>
      <c r="Q808" s="3"/>
      <c r="R808" s="1"/>
      <c r="S808" s="1" t="s">
        <v>1646</v>
      </c>
      <c r="T808" s="1" t="s">
        <v>1647</v>
      </c>
      <c r="U808" s="1">
        <v>0</v>
      </c>
      <c r="V808" s="1"/>
      <c r="W808" s="1"/>
      <c r="X808" s="1"/>
      <c r="Y808" s="14">
        <v>0.1</v>
      </c>
      <c r="Z808" s="14">
        <v>0.03</v>
      </c>
      <c r="AA808" s="14">
        <v>0.1</v>
      </c>
      <c r="AB808" s="14">
        <v>0.03</v>
      </c>
      <c r="AC808" s="3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</row>
    <row r="809" spans="1:40" s="41" customFormat="1" x14ac:dyDescent="0.2">
      <c r="A809" s="3"/>
      <c r="B809" s="1"/>
      <c r="C809" s="1"/>
      <c r="D809" s="1" t="s">
        <v>1650</v>
      </c>
      <c r="E809" s="27">
        <v>533.33630000000005</v>
      </c>
      <c r="F809" s="1"/>
      <c r="G809" s="46">
        <v>0.5333363000000001</v>
      </c>
      <c r="H809" s="1"/>
      <c r="I809" s="34">
        <v>141.11280047753996</v>
      </c>
      <c r="J809" s="15"/>
      <c r="K809" s="1"/>
      <c r="L809" s="1"/>
      <c r="M809" s="14"/>
      <c r="N809" s="16"/>
      <c r="O809" s="16"/>
      <c r="P809" s="16"/>
      <c r="Q809" s="3"/>
      <c r="R809" s="1"/>
      <c r="S809" s="1" t="s">
        <v>1646</v>
      </c>
      <c r="T809" s="1" t="s">
        <v>1647</v>
      </c>
      <c r="U809" s="1">
        <v>0</v>
      </c>
      <c r="V809" s="1"/>
      <c r="W809" s="1"/>
      <c r="X809" s="1"/>
      <c r="Y809" s="14">
        <v>-0.04</v>
      </c>
      <c r="Z809" s="14">
        <v>0.03</v>
      </c>
      <c r="AA809" s="14">
        <v>-0.04</v>
      </c>
      <c r="AB809" s="14">
        <v>0.03</v>
      </c>
      <c r="AC809" s="3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</row>
    <row r="810" spans="1:40" s="41" customFormat="1" x14ac:dyDescent="0.2">
      <c r="A810" s="3"/>
      <c r="B810" s="1"/>
      <c r="C810" s="1"/>
      <c r="D810" s="1" t="s">
        <v>1650</v>
      </c>
      <c r="E810" s="27">
        <v>533.33630000000005</v>
      </c>
      <c r="F810" s="1"/>
      <c r="G810" s="46">
        <v>0.5333363000000001</v>
      </c>
      <c r="H810" s="1"/>
      <c r="I810" s="34">
        <v>247.20775541900193</v>
      </c>
      <c r="J810" s="15"/>
      <c r="K810" s="14">
        <v>-0.35899999999999999</v>
      </c>
      <c r="L810" s="14">
        <v>2.4E-2</v>
      </c>
      <c r="M810" s="14"/>
      <c r="N810" s="16"/>
      <c r="O810" s="16"/>
      <c r="P810" s="16"/>
      <c r="Q810" s="3"/>
      <c r="R810" s="1"/>
      <c r="S810" s="1" t="s">
        <v>1646</v>
      </c>
      <c r="T810" s="1" t="s">
        <v>1647</v>
      </c>
      <c r="U810" s="1">
        <v>0</v>
      </c>
      <c r="V810" s="1"/>
      <c r="W810" s="1"/>
      <c r="X810" s="1"/>
      <c r="Y810" s="14">
        <v>-0.01</v>
      </c>
      <c r="Z810" s="14">
        <v>0.04</v>
      </c>
      <c r="AA810" s="14">
        <v>-0.01</v>
      </c>
      <c r="AB810" s="14">
        <v>0.04</v>
      </c>
      <c r="AC810" s="3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</row>
    <row r="811" spans="1:40" s="41" customFormat="1" x14ac:dyDescent="0.2">
      <c r="A811" s="3"/>
      <c r="B811" s="1"/>
      <c r="C811" s="1"/>
      <c r="D811" s="1" t="s">
        <v>1651</v>
      </c>
      <c r="E811" s="27">
        <v>533.53700000000003</v>
      </c>
      <c r="F811" s="1"/>
      <c r="G811" s="46">
        <v>0.53353700000000004</v>
      </c>
      <c r="H811" s="1"/>
      <c r="I811" s="34">
        <v>59.161962952350692</v>
      </c>
      <c r="J811" s="15"/>
      <c r="K811" s="14"/>
      <c r="L811" s="14"/>
      <c r="M811" s="14"/>
      <c r="N811" s="16"/>
      <c r="O811" s="16"/>
      <c r="P811" s="16"/>
      <c r="Q811" s="3"/>
      <c r="R811" s="1"/>
      <c r="S811" s="1" t="s">
        <v>1646</v>
      </c>
      <c r="T811" s="1" t="s">
        <v>1652</v>
      </c>
      <c r="U811" s="1">
        <v>0</v>
      </c>
      <c r="V811" s="1"/>
      <c r="W811" s="1"/>
      <c r="X811" s="1"/>
      <c r="Y811" s="14">
        <v>-0.14000000000000001</v>
      </c>
      <c r="Z811" s="14">
        <v>7.0000000000000007E-2</v>
      </c>
      <c r="AA811" s="14">
        <v>-0.14000000000000001</v>
      </c>
      <c r="AB811" s="14">
        <v>7.0000000000000007E-2</v>
      </c>
      <c r="AC811" s="3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</row>
    <row r="812" spans="1:40" s="41" customFormat="1" x14ac:dyDescent="0.2">
      <c r="A812" s="3"/>
      <c r="B812" s="1"/>
      <c r="C812" s="1"/>
      <c r="D812" s="1" t="s">
        <v>1651</v>
      </c>
      <c r="E812" s="27">
        <v>533.53700000000003</v>
      </c>
      <c r="F812" s="1"/>
      <c r="G812" s="46">
        <v>0.53353700000000004</v>
      </c>
      <c r="H812" s="1"/>
      <c r="I812" s="34">
        <v>1655.2914102840873</v>
      </c>
      <c r="J812" s="15"/>
      <c r="K812" s="14">
        <v>-0.20800000000000002</v>
      </c>
      <c r="L812" s="14">
        <v>1.9E-2</v>
      </c>
      <c r="M812" s="14"/>
      <c r="N812" s="16"/>
      <c r="O812" s="16"/>
      <c r="P812" s="16"/>
      <c r="Q812" s="3"/>
      <c r="R812" s="1"/>
      <c r="S812" s="1" t="s">
        <v>1646</v>
      </c>
      <c r="T812" s="1" t="s">
        <v>1652</v>
      </c>
      <c r="U812" s="1">
        <v>0</v>
      </c>
      <c r="V812" s="1"/>
      <c r="W812" s="1"/>
      <c r="X812" s="1"/>
      <c r="Y812" s="14">
        <v>0.03</v>
      </c>
      <c r="Z812" s="14">
        <v>0.83</v>
      </c>
      <c r="AA812" s="14">
        <v>0.03</v>
      </c>
      <c r="AB812" s="14">
        <v>0.83</v>
      </c>
      <c r="AC812" s="3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spans="1:40" s="41" customFormat="1" x14ac:dyDescent="0.2">
      <c r="A813" s="3"/>
      <c r="B813" s="1"/>
      <c r="C813" s="1"/>
      <c r="D813" s="1" t="s">
        <v>1653</v>
      </c>
      <c r="E813" s="27">
        <v>533.66240000000005</v>
      </c>
      <c r="F813" s="1"/>
      <c r="G813" s="46">
        <v>0.53366240000000009</v>
      </c>
      <c r="H813" s="1"/>
      <c r="I813" s="34">
        <v>194.73216567369656</v>
      </c>
      <c r="J813" s="15"/>
      <c r="K813" s="14">
        <v>-0.42199999999999999</v>
      </c>
      <c r="L813" s="14">
        <v>2.3E-2</v>
      </c>
      <c r="M813" s="14"/>
      <c r="N813" s="16"/>
      <c r="O813" s="16"/>
      <c r="P813" s="16"/>
      <c r="Q813" s="3"/>
      <c r="R813" s="1"/>
      <c r="S813" s="1" t="s">
        <v>1646</v>
      </c>
      <c r="T813" s="1" t="s">
        <v>1652</v>
      </c>
      <c r="U813" s="1">
        <v>0</v>
      </c>
      <c r="V813" s="1"/>
      <c r="W813" s="1"/>
      <c r="X813" s="1"/>
      <c r="Y813" s="14">
        <v>0.18</v>
      </c>
      <c r="Z813" s="14">
        <v>1.17</v>
      </c>
      <c r="AA813" s="14">
        <v>0.18</v>
      </c>
      <c r="AB813" s="14">
        <v>1.17</v>
      </c>
      <c r="AC813" s="3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</row>
    <row r="814" spans="1:40" s="41" customFormat="1" x14ac:dyDescent="0.2">
      <c r="A814" s="3"/>
      <c r="B814" s="1"/>
      <c r="C814" s="1"/>
      <c r="D814" s="1" t="s">
        <v>1654</v>
      </c>
      <c r="E814" s="27">
        <v>533.73770000000002</v>
      </c>
      <c r="F814" s="1"/>
      <c r="G814" s="46">
        <v>0.53373769999999998</v>
      </c>
      <c r="H814" s="1"/>
      <c r="I814" s="34">
        <v>54.841494160190784</v>
      </c>
      <c r="J814" s="15"/>
      <c r="K814" s="14"/>
      <c r="L814" s="14"/>
      <c r="M814" s="14"/>
      <c r="N814" s="16"/>
      <c r="O814" s="16"/>
      <c r="P814" s="16"/>
      <c r="Q814" s="3"/>
      <c r="R814" s="1"/>
      <c r="S814" s="1" t="s">
        <v>1646</v>
      </c>
      <c r="T814" s="1" t="s">
        <v>1652</v>
      </c>
      <c r="U814" s="1">
        <v>0</v>
      </c>
      <c r="V814" s="1"/>
      <c r="W814" s="1"/>
      <c r="X814" s="1"/>
      <c r="Y814" s="14">
        <v>-0.33</v>
      </c>
      <c r="Z814" s="14">
        <v>0.22</v>
      </c>
      <c r="AA814" s="14">
        <v>-0.33</v>
      </c>
      <c r="AB814" s="14">
        <v>0.22</v>
      </c>
      <c r="AC814" s="3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</row>
    <row r="815" spans="1:40" s="41" customFormat="1" x14ac:dyDescent="0.2">
      <c r="A815" s="3"/>
      <c r="B815" s="1"/>
      <c r="C815" s="1" t="s">
        <v>1655</v>
      </c>
      <c r="D815" s="1" t="s">
        <v>1656</v>
      </c>
      <c r="E815" s="27">
        <v>527.39110000000005</v>
      </c>
      <c r="F815" s="1"/>
      <c r="G815" s="46">
        <v>0.5273911</v>
      </c>
      <c r="H815" s="1"/>
      <c r="I815" s="34">
        <v>482.98316348936766</v>
      </c>
      <c r="J815" s="15"/>
      <c r="K815" s="14">
        <v>-0.18644264530920385</v>
      </c>
      <c r="L815" s="14">
        <v>2.7000000000000003E-2</v>
      </c>
      <c r="M815" s="14"/>
      <c r="N815" s="16"/>
      <c r="O815" s="16"/>
      <c r="P815" s="16"/>
      <c r="Q815" s="3"/>
      <c r="R815" s="13" t="s">
        <v>1657</v>
      </c>
      <c r="S815" s="1" t="s">
        <v>1658</v>
      </c>
      <c r="T815" s="1" t="s">
        <v>1659</v>
      </c>
      <c r="U815" s="1">
        <v>0</v>
      </c>
      <c r="V815" s="1"/>
      <c r="W815" s="1"/>
      <c r="X815" s="1"/>
      <c r="Y815" s="14">
        <v>-0.03</v>
      </c>
      <c r="Z815" s="14">
        <v>0.06</v>
      </c>
      <c r="AA815" s="14">
        <v>-0.03</v>
      </c>
      <c r="AB815" s="14">
        <v>0.06</v>
      </c>
      <c r="AC815" s="3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</row>
    <row r="816" spans="1:40" s="41" customFormat="1" x14ac:dyDescent="0.2">
      <c r="A816" s="3"/>
      <c r="B816" s="1"/>
      <c r="C816" s="1"/>
      <c r="D816" s="1" t="s">
        <v>1660</v>
      </c>
      <c r="E816" s="27">
        <v>527.24969999999996</v>
      </c>
      <c r="F816" s="1"/>
      <c r="G816" s="46">
        <v>0.52724969999999993</v>
      </c>
      <c r="H816" s="1"/>
      <c r="I816" s="34">
        <v>359.2021223925143</v>
      </c>
      <c r="J816" s="15"/>
      <c r="K816" s="14">
        <v>-0.38449261483997077</v>
      </c>
      <c r="L816" s="14">
        <v>1.7999999999999999E-2</v>
      </c>
      <c r="M816" s="14"/>
      <c r="N816" s="16"/>
      <c r="O816" s="16"/>
      <c r="P816" s="16"/>
      <c r="Q816" s="3"/>
      <c r="R816" s="1" t="s">
        <v>360</v>
      </c>
      <c r="S816" s="1" t="s">
        <v>1658</v>
      </c>
      <c r="T816" s="1" t="s">
        <v>1661</v>
      </c>
      <c r="U816" s="1">
        <v>0</v>
      </c>
      <c r="V816" s="1"/>
      <c r="W816" s="1"/>
      <c r="X816" s="1"/>
      <c r="Y816" s="14">
        <v>-0.09</v>
      </c>
      <c r="Z816" s="14">
        <v>0.06</v>
      </c>
      <c r="AA816" s="14">
        <v>-0.09</v>
      </c>
      <c r="AB816" s="14">
        <v>0.06</v>
      </c>
      <c r="AC816" s="3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</row>
    <row r="817" spans="1:40" s="41" customFormat="1" x14ac:dyDescent="0.2">
      <c r="A817" s="3"/>
      <c r="B817" s="1"/>
      <c r="C817" s="1"/>
      <c r="D817" s="1" t="s">
        <v>1662</v>
      </c>
      <c r="E817" s="27">
        <v>527.02829999999994</v>
      </c>
      <c r="F817" s="1"/>
      <c r="G817" s="46">
        <v>0.52702829999999989</v>
      </c>
      <c r="H817" s="1"/>
      <c r="I817" s="34">
        <v>630.90247477798721</v>
      </c>
      <c r="J817" s="15"/>
      <c r="K817" s="14">
        <v>-0.54467368909771885</v>
      </c>
      <c r="L817" s="14">
        <v>4.8000000000000004E-3</v>
      </c>
      <c r="M817" s="14"/>
      <c r="N817" s="16"/>
      <c r="O817" s="16"/>
      <c r="P817" s="16"/>
      <c r="Q817" s="3"/>
      <c r="R817" s="1"/>
      <c r="S817" s="1" t="s">
        <v>1658</v>
      </c>
      <c r="T817" s="1" t="s">
        <v>1663</v>
      </c>
      <c r="U817" s="1">
        <v>0</v>
      </c>
      <c r="V817" s="1"/>
      <c r="W817" s="1"/>
      <c r="X817" s="1"/>
      <c r="Y817" s="14">
        <v>-0.14000000000000001</v>
      </c>
      <c r="Z817" s="14">
        <v>7.0000000000000007E-2</v>
      </c>
      <c r="AA817" s="14">
        <v>-0.14000000000000001</v>
      </c>
      <c r="AB817" s="14">
        <v>7.0000000000000007E-2</v>
      </c>
      <c r="AC817" s="3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</row>
    <row r="818" spans="1:40" s="41" customFormat="1" x14ac:dyDescent="0.2">
      <c r="A818" s="3"/>
      <c r="B818" s="1"/>
      <c r="C818" s="1"/>
      <c r="D818" s="1" t="s">
        <v>1664</v>
      </c>
      <c r="E818" s="27">
        <v>526.85969999999998</v>
      </c>
      <c r="F818" s="1"/>
      <c r="G818" s="46">
        <v>0.52685969999999993</v>
      </c>
      <c r="H818" s="1"/>
      <c r="I818" s="34">
        <v>181.5682774962531</v>
      </c>
      <c r="J818" s="15"/>
      <c r="K818" s="14">
        <v>-0.446156524767094</v>
      </c>
      <c r="L818" s="14">
        <v>2.1999999999999999E-2</v>
      </c>
      <c r="M818" s="28"/>
      <c r="N818" s="16"/>
      <c r="O818" s="16"/>
      <c r="P818" s="16"/>
      <c r="Q818" s="3"/>
      <c r="R818" s="1"/>
      <c r="S818" s="1" t="s">
        <v>1658</v>
      </c>
      <c r="T818" s="1" t="s">
        <v>1665</v>
      </c>
      <c r="U818" s="1">
        <v>0</v>
      </c>
      <c r="V818" s="1"/>
      <c r="W818" s="1"/>
      <c r="X818" s="1"/>
      <c r="Y818" s="14">
        <v>0.02</v>
      </c>
      <c r="Z818" s="14">
        <v>0.06</v>
      </c>
      <c r="AA818" s="14">
        <v>0.02</v>
      </c>
      <c r="AB818" s="14">
        <v>0.06</v>
      </c>
      <c r="AC818" s="3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</row>
    <row r="819" spans="1:40" s="41" customFormat="1" x14ac:dyDescent="0.2">
      <c r="A819" s="3"/>
      <c r="B819" s="1"/>
      <c r="C819" s="1"/>
      <c r="D819" s="1" t="s">
        <v>1666</v>
      </c>
      <c r="E819" s="27">
        <v>526.60080000000005</v>
      </c>
      <c r="F819" s="1"/>
      <c r="G819" s="46">
        <v>0.52660080000000009</v>
      </c>
      <c r="H819" s="1"/>
      <c r="I819" s="34">
        <v>373.2854610371171</v>
      </c>
      <c r="J819" s="15"/>
      <c r="K819" s="14">
        <v>0.18063898319842231</v>
      </c>
      <c r="L819" s="14">
        <v>3.2000000000000001E-2</v>
      </c>
      <c r="M819" s="14"/>
      <c r="N819" s="16"/>
      <c r="O819" s="16"/>
      <c r="P819" s="16"/>
      <c r="Q819" s="3"/>
      <c r="R819" s="1"/>
      <c r="S819" s="1" t="s">
        <v>1658</v>
      </c>
      <c r="T819" s="1" t="s">
        <v>1667</v>
      </c>
      <c r="U819" s="1">
        <v>0</v>
      </c>
      <c r="V819" s="1"/>
      <c r="W819" s="1"/>
      <c r="X819" s="1"/>
      <c r="Y819" s="14">
        <v>0.02</v>
      </c>
      <c r="Z819" s="14">
        <v>0.06</v>
      </c>
      <c r="AA819" s="14">
        <v>0.02</v>
      </c>
      <c r="AB819" s="14">
        <v>0.06</v>
      </c>
      <c r="AC819" s="3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spans="1:40" s="41" customFormat="1" x14ac:dyDescent="0.2">
      <c r="A820" s="3"/>
      <c r="B820" s="1"/>
      <c r="C820" s="1"/>
      <c r="D820" s="1" t="s">
        <v>1668</v>
      </c>
      <c r="E820" s="27">
        <v>526.40120000000002</v>
      </c>
      <c r="F820" s="1"/>
      <c r="G820" s="46">
        <v>0.52640120000000001</v>
      </c>
      <c r="H820" s="1"/>
      <c r="I820" s="34">
        <v>169.6604537370653</v>
      </c>
      <c r="J820" s="15"/>
      <c r="K820" s="14">
        <v>-0.70122747453638112</v>
      </c>
      <c r="L820" s="14">
        <v>7.0999999999999995E-3</v>
      </c>
      <c r="M820" s="14"/>
      <c r="N820" s="16"/>
      <c r="O820" s="16"/>
      <c r="P820" s="16"/>
      <c r="Q820" s="3"/>
      <c r="R820" s="1"/>
      <c r="S820" s="1" t="s">
        <v>1658</v>
      </c>
      <c r="T820" s="1" t="s">
        <v>1669</v>
      </c>
      <c r="U820" s="1">
        <v>0</v>
      </c>
      <c r="V820" s="1"/>
      <c r="W820" s="1"/>
      <c r="X820" s="1"/>
      <c r="Y820" s="14">
        <v>0.02</v>
      </c>
      <c r="Z820" s="14">
        <v>0.06</v>
      </c>
      <c r="AA820" s="14">
        <v>0.02</v>
      </c>
      <c r="AB820" s="14">
        <v>0.06</v>
      </c>
      <c r="AC820" s="3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</row>
    <row r="821" spans="1:40" s="41" customFormat="1" x14ac:dyDescent="0.2">
      <c r="A821" s="3"/>
      <c r="B821" s="1"/>
      <c r="C821" s="1"/>
      <c r="D821" s="1" t="s">
        <v>1670</v>
      </c>
      <c r="E821" s="27">
        <v>525.37729999999999</v>
      </c>
      <c r="F821" s="1"/>
      <c r="G821" s="46">
        <v>0.52537729999999994</v>
      </c>
      <c r="H821" s="1"/>
      <c r="I821" s="34">
        <v>161.75176904318118</v>
      </c>
      <c r="J821" s="15"/>
      <c r="K821" s="14">
        <v>-0.62389367691007003</v>
      </c>
      <c r="L821" s="14">
        <v>1.0999999999999999E-2</v>
      </c>
      <c r="M821" s="14"/>
      <c r="N821" s="16"/>
      <c r="O821" s="16"/>
      <c r="P821" s="16"/>
      <c r="Q821" s="3"/>
      <c r="R821" s="1"/>
      <c r="S821" s="1" t="s">
        <v>1658</v>
      </c>
      <c r="T821" s="1" t="s">
        <v>1671</v>
      </c>
      <c r="U821" s="1">
        <v>0</v>
      </c>
      <c r="V821" s="1"/>
      <c r="W821" s="1"/>
      <c r="X821" s="1"/>
      <c r="Y821" s="14">
        <v>-0.09</v>
      </c>
      <c r="Z821" s="14">
        <v>0.08</v>
      </c>
      <c r="AA821" s="14">
        <v>-0.09</v>
      </c>
      <c r="AB821" s="14">
        <v>0.08</v>
      </c>
      <c r="AC821" s="3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</row>
    <row r="822" spans="1:40" s="41" customFormat="1" x14ac:dyDescent="0.2">
      <c r="A822" s="3"/>
      <c r="B822" s="1"/>
      <c r="C822" s="1"/>
      <c r="D822" s="1" t="s">
        <v>1672</v>
      </c>
      <c r="E822" s="27">
        <v>525.29999999999995</v>
      </c>
      <c r="F822" s="1"/>
      <c r="G822" s="46">
        <v>0.52529999999999999</v>
      </c>
      <c r="H822" s="1"/>
      <c r="I822" s="34">
        <v>472.35541916244915</v>
      </c>
      <c r="J822" s="15"/>
      <c r="K822" s="14">
        <v>-0.28655560883639186</v>
      </c>
      <c r="L822" s="14">
        <v>0.02</v>
      </c>
      <c r="M822" s="14"/>
      <c r="N822" s="16"/>
      <c r="O822" s="16"/>
      <c r="P822" s="16"/>
      <c r="Q822" s="3"/>
      <c r="R822" s="1"/>
      <c r="S822" s="1" t="s">
        <v>1658</v>
      </c>
      <c r="T822" s="1" t="s">
        <v>1673</v>
      </c>
      <c r="U822" s="1">
        <v>0</v>
      </c>
      <c r="V822" s="1"/>
      <c r="W822" s="1"/>
      <c r="X822" s="1"/>
      <c r="Y822" s="14">
        <v>0.03</v>
      </c>
      <c r="Z822" s="14">
        <v>7.0000000000000007E-2</v>
      </c>
      <c r="AA822" s="14">
        <v>0.03</v>
      </c>
      <c r="AB822" s="14">
        <v>7.0000000000000007E-2</v>
      </c>
      <c r="AC822" s="3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</row>
    <row r="823" spans="1:40" s="41" customFormat="1" x14ac:dyDescent="0.2">
      <c r="A823" s="3"/>
      <c r="B823" s="1"/>
      <c r="C823" s="1"/>
      <c r="D823" s="1" t="s">
        <v>1674</v>
      </c>
      <c r="E823" s="27">
        <v>525.20000000000005</v>
      </c>
      <c r="F823" s="1"/>
      <c r="G823" s="46">
        <v>0.5252</v>
      </c>
      <c r="H823" s="1"/>
      <c r="I823" s="34">
        <v>266.07067292719961</v>
      </c>
      <c r="J823" s="15"/>
      <c r="K823" s="14">
        <v>-0.74504512347295382</v>
      </c>
      <c r="L823" s="14">
        <v>1.3000000000000001E-2</v>
      </c>
      <c r="M823" s="14"/>
      <c r="N823" s="16"/>
      <c r="O823" s="16"/>
      <c r="P823" s="16"/>
      <c r="Q823" s="3"/>
      <c r="R823" s="1"/>
      <c r="S823" s="1" t="s">
        <v>1658</v>
      </c>
      <c r="T823" s="1" t="s">
        <v>1675</v>
      </c>
      <c r="U823" s="1">
        <v>0</v>
      </c>
      <c r="V823" s="1"/>
      <c r="W823" s="1"/>
      <c r="X823" s="1"/>
      <c r="Y823" s="14">
        <v>0.05</v>
      </c>
      <c r="Z823" s="14">
        <v>0.06</v>
      </c>
      <c r="AA823" s="14">
        <v>0.05</v>
      </c>
      <c r="AB823" s="14">
        <v>0.06</v>
      </c>
      <c r="AC823" s="3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</row>
    <row r="824" spans="1:40" s="41" customFormat="1" x14ac:dyDescent="0.2">
      <c r="A824" s="3"/>
      <c r="B824" s="1"/>
      <c r="C824" s="1"/>
      <c r="D824" s="1" t="s">
        <v>1676</v>
      </c>
      <c r="E824" s="27">
        <v>525.1</v>
      </c>
      <c r="F824" s="1"/>
      <c r="G824" s="46">
        <v>0.52510000000000001</v>
      </c>
      <c r="H824" s="1"/>
      <c r="I824" s="34">
        <v>348.28857340185664</v>
      </c>
      <c r="J824" s="15"/>
      <c r="K824" s="14">
        <v>-0.49548765270879258</v>
      </c>
      <c r="L824" s="14">
        <v>2.8000000000000004E-2</v>
      </c>
      <c r="M824" s="14"/>
      <c r="N824" s="16"/>
      <c r="O824" s="16"/>
      <c r="P824" s="16"/>
      <c r="Q824" s="3"/>
      <c r="R824" s="1"/>
      <c r="S824" s="1" t="s">
        <v>1658</v>
      </c>
      <c r="T824" s="1" t="s">
        <v>1677</v>
      </c>
      <c r="U824" s="1">
        <v>0</v>
      </c>
      <c r="V824" s="1"/>
      <c r="W824" s="1"/>
      <c r="X824" s="1"/>
      <c r="Y824" s="14">
        <v>-0.14000000000000001</v>
      </c>
      <c r="Z824" s="14">
        <v>7.0000000000000007E-2</v>
      </c>
      <c r="AA824" s="14">
        <v>-0.14000000000000001</v>
      </c>
      <c r="AB824" s="14">
        <v>7.0000000000000007E-2</v>
      </c>
      <c r="AC824" s="3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</row>
    <row r="825" spans="1:40" s="41" customFormat="1" x14ac:dyDescent="0.2">
      <c r="A825" s="3"/>
      <c r="B825" s="1"/>
      <c r="C825" s="1"/>
      <c r="D825" s="1" t="s">
        <v>1678</v>
      </c>
      <c r="E825" s="27">
        <v>524.70000000000005</v>
      </c>
      <c r="F825" s="1"/>
      <c r="G825" s="46">
        <v>0.52470000000000006</v>
      </c>
      <c r="H825" s="1"/>
      <c r="I825" s="34">
        <v>593.13488965805573</v>
      </c>
      <c r="J825" s="15"/>
      <c r="K825" s="14">
        <v>-0.53393691419290068</v>
      </c>
      <c r="L825" s="14">
        <v>2.0999999999999998E-2</v>
      </c>
      <c r="M825" s="14"/>
      <c r="N825" s="16"/>
      <c r="O825" s="16"/>
      <c r="P825" s="16"/>
      <c r="Q825" s="3"/>
      <c r="R825" s="1"/>
      <c r="S825" s="1" t="s">
        <v>1658</v>
      </c>
      <c r="T825" s="1" t="s">
        <v>1679</v>
      </c>
      <c r="U825" s="1">
        <v>0</v>
      </c>
      <c r="V825" s="1"/>
      <c r="W825" s="1"/>
      <c r="X825" s="1"/>
      <c r="Y825" s="14">
        <v>-0.14000000000000001</v>
      </c>
      <c r="Z825" s="14">
        <v>0.06</v>
      </c>
      <c r="AA825" s="14">
        <v>-0.14000000000000001</v>
      </c>
      <c r="AB825" s="14">
        <v>0.06</v>
      </c>
      <c r="AC825" s="3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</row>
    <row r="826" spans="1:40" s="41" customFormat="1" x14ac:dyDescent="0.2">
      <c r="A826" s="3"/>
      <c r="B826" s="1"/>
      <c r="C826" s="1"/>
      <c r="D826" s="1" t="s">
        <v>1680</v>
      </c>
      <c r="E826" s="27">
        <v>524.6</v>
      </c>
      <c r="F826" s="1"/>
      <c r="G826" s="46">
        <v>0.52460000000000007</v>
      </c>
      <c r="H826" s="1"/>
      <c r="I826" s="34">
        <v>277.7869956343975</v>
      </c>
      <c r="J826" s="15"/>
      <c r="K826" s="14">
        <v>-0.49911494152798941</v>
      </c>
      <c r="L826" s="14">
        <v>5.1000000000000004E-2</v>
      </c>
      <c r="M826" s="14"/>
      <c r="N826" s="16"/>
      <c r="O826" s="16"/>
      <c r="P826" s="16"/>
      <c r="Q826" s="3"/>
      <c r="R826" s="1"/>
      <c r="S826" s="1" t="s">
        <v>1658</v>
      </c>
      <c r="T826" s="1" t="s">
        <v>1681</v>
      </c>
      <c r="U826" s="1">
        <v>0</v>
      </c>
      <c r="V826" s="1"/>
      <c r="W826" s="1"/>
      <c r="X826" s="1"/>
      <c r="Y826" s="14">
        <v>-0.12</v>
      </c>
      <c r="Z826" s="14">
        <v>0.06</v>
      </c>
      <c r="AA826" s="14">
        <v>-0.12</v>
      </c>
      <c r="AB826" s="14">
        <v>0.06</v>
      </c>
      <c r="AC826" s="3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</row>
    <row r="827" spans="1:40" s="41" customFormat="1" x14ac:dyDescent="0.2">
      <c r="A827" s="3"/>
      <c r="B827" s="1"/>
      <c r="C827" s="1"/>
      <c r="D827" s="1" t="s">
        <v>1682</v>
      </c>
      <c r="E827" s="27">
        <v>524.5</v>
      </c>
      <c r="F827" s="1"/>
      <c r="G827" s="46">
        <v>0.52449999999999997</v>
      </c>
      <c r="H827" s="1"/>
      <c r="I827" s="34">
        <v>330.83973881569102</v>
      </c>
      <c r="J827" s="15"/>
      <c r="K827" s="14">
        <v>-0.42004004526852157</v>
      </c>
      <c r="L827" s="14">
        <v>1.4999999999999999E-2</v>
      </c>
      <c r="M827" s="14"/>
      <c r="N827" s="16"/>
      <c r="O827" s="16"/>
      <c r="P827" s="16"/>
      <c r="Q827" s="3"/>
      <c r="R827" s="1"/>
      <c r="S827" s="1" t="s">
        <v>1658</v>
      </c>
      <c r="T827" s="1" t="s">
        <v>1683</v>
      </c>
      <c r="U827" s="1">
        <v>0</v>
      </c>
      <c r="V827" s="1"/>
      <c r="W827" s="1"/>
      <c r="X827" s="1"/>
      <c r="Y827" s="14">
        <v>-0.2</v>
      </c>
      <c r="Z827" s="14">
        <v>0.06</v>
      </c>
      <c r="AA827" s="14">
        <v>-0.2</v>
      </c>
      <c r="AB827" s="14">
        <v>0.06</v>
      </c>
      <c r="AC827" s="3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</row>
    <row r="828" spans="1:40" s="41" customFormat="1" x14ac:dyDescent="0.2">
      <c r="A828" s="3"/>
      <c r="B828" s="1"/>
      <c r="C828" s="1"/>
      <c r="D828" s="1" t="s">
        <v>1684</v>
      </c>
      <c r="E828" s="27">
        <v>524.29999999999995</v>
      </c>
      <c r="F828" s="1"/>
      <c r="G828" s="46">
        <v>0.52429999999999999</v>
      </c>
      <c r="H828" s="1"/>
      <c r="I828" s="34">
        <v>213.895533567147</v>
      </c>
      <c r="J828" s="15"/>
      <c r="K828" s="14">
        <v>-0.59342445082832818</v>
      </c>
      <c r="L828" s="14">
        <v>2.3E-2</v>
      </c>
      <c r="M828" s="14"/>
      <c r="N828" s="16"/>
      <c r="O828" s="16"/>
      <c r="P828" s="16"/>
      <c r="Q828" s="3"/>
      <c r="R828" s="1"/>
      <c r="S828" s="1" t="s">
        <v>1658</v>
      </c>
      <c r="T828" s="1" t="s">
        <v>1685</v>
      </c>
      <c r="U828" s="1">
        <v>0</v>
      </c>
      <c r="V828" s="1"/>
      <c r="W828" s="1"/>
      <c r="X828" s="1"/>
      <c r="Y828" s="14">
        <v>-0.01</v>
      </c>
      <c r="Z828" s="14">
        <v>0.06</v>
      </c>
      <c r="AA828" s="14">
        <v>-0.01</v>
      </c>
      <c r="AB828" s="14">
        <v>0.06</v>
      </c>
      <c r="AC828" s="3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</row>
    <row r="829" spans="1:40" s="41" customFormat="1" x14ac:dyDescent="0.2">
      <c r="A829" s="3"/>
      <c r="B829" s="1"/>
      <c r="C829" s="1"/>
      <c r="D829" s="1" t="s">
        <v>1686</v>
      </c>
      <c r="E829" s="27">
        <v>524.28769999999997</v>
      </c>
      <c r="F829" s="1"/>
      <c r="G829" s="46">
        <v>0.52428770000000002</v>
      </c>
      <c r="H829" s="1"/>
      <c r="I829" s="34">
        <v>604.23713488254771</v>
      </c>
      <c r="J829" s="15"/>
      <c r="K829" s="14">
        <v>0.51507501233283293</v>
      </c>
      <c r="L829" s="14">
        <v>0.04</v>
      </c>
      <c r="M829" s="14"/>
      <c r="N829" s="16"/>
      <c r="O829" s="16"/>
      <c r="P829" s="16"/>
      <c r="Q829" s="3"/>
      <c r="R829" s="1"/>
      <c r="S829" s="1" t="s">
        <v>1658</v>
      </c>
      <c r="T829" s="1" t="s">
        <v>1687</v>
      </c>
      <c r="U829" s="1">
        <v>0</v>
      </c>
      <c r="V829" s="1"/>
      <c r="W829" s="1"/>
      <c r="X829" s="1"/>
      <c r="Y829" s="14">
        <v>0.13</v>
      </c>
      <c r="Z829" s="14">
        <v>0.06</v>
      </c>
      <c r="AA829" s="14">
        <v>0.13</v>
      </c>
      <c r="AB829" s="14">
        <v>0.06</v>
      </c>
      <c r="AC829" s="3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</row>
    <row r="830" spans="1:40" s="41" customFormat="1" x14ac:dyDescent="0.2">
      <c r="A830" s="3"/>
      <c r="B830" s="1"/>
      <c r="C830" s="1"/>
      <c r="D830" s="1" t="s">
        <v>1688</v>
      </c>
      <c r="E830" s="27">
        <v>527</v>
      </c>
      <c r="F830" s="1"/>
      <c r="G830" s="46">
        <v>0.52700000000000002</v>
      </c>
      <c r="H830" s="1"/>
      <c r="I830" s="34">
        <v>639.07990769119056</v>
      </c>
      <c r="J830" s="15"/>
      <c r="K830" s="14">
        <v>-0.55120394545982165</v>
      </c>
      <c r="L830" s="14">
        <v>3.3000000000000002E-2</v>
      </c>
      <c r="M830" s="1"/>
      <c r="N830" s="16"/>
      <c r="O830" s="16"/>
      <c r="P830" s="16"/>
      <c r="Q830" s="3"/>
      <c r="R830" s="1"/>
      <c r="S830" s="1" t="s">
        <v>1658</v>
      </c>
      <c r="T830" s="1" t="s">
        <v>1689</v>
      </c>
      <c r="U830" s="1">
        <v>0</v>
      </c>
      <c r="V830" s="1"/>
      <c r="W830" s="1"/>
      <c r="X830" s="1"/>
      <c r="Y830" s="14">
        <v>0</v>
      </c>
      <c r="Z830" s="14">
        <v>0.06</v>
      </c>
      <c r="AA830" s="14">
        <v>0</v>
      </c>
      <c r="AB830" s="14">
        <v>0.06</v>
      </c>
      <c r="AC830" s="3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</row>
    <row r="831" spans="1:40" s="41" customFormat="1" x14ac:dyDescent="0.2">
      <c r="A831" s="3"/>
      <c r="B831" s="1"/>
      <c r="C831" s="1"/>
      <c r="D831" s="1" t="s">
        <v>1690</v>
      </c>
      <c r="E831" s="27">
        <v>526.92269999999996</v>
      </c>
      <c r="F831" s="1"/>
      <c r="G831" s="46">
        <v>0.52692269999999997</v>
      </c>
      <c r="H831" s="1"/>
      <c r="I831" s="34">
        <v>630.63153993635603</v>
      </c>
      <c r="J831" s="15"/>
      <c r="K831" s="14">
        <v>-0.20742674789664406</v>
      </c>
      <c r="L831" s="14">
        <v>1.9E-2</v>
      </c>
      <c r="M831" s="1"/>
      <c r="N831" s="16"/>
      <c r="O831" s="16"/>
      <c r="P831" s="16"/>
      <c r="Q831" s="3"/>
      <c r="R831" s="1"/>
      <c r="S831" s="1" t="s">
        <v>1658</v>
      </c>
      <c r="T831" s="1" t="s">
        <v>1691</v>
      </c>
      <c r="U831" s="1">
        <v>0</v>
      </c>
      <c r="V831" s="1"/>
      <c r="W831" s="1"/>
      <c r="X831" s="1"/>
      <c r="Y831" s="14">
        <v>-0.03</v>
      </c>
      <c r="Z831" s="14">
        <v>0.06</v>
      </c>
      <c r="AA831" s="14">
        <v>-0.03</v>
      </c>
      <c r="AB831" s="14">
        <v>0.06</v>
      </c>
      <c r="AC831" s="3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</row>
    <row r="832" spans="1:40" s="41" customFormat="1" x14ac:dyDescent="0.2">
      <c r="A832" s="3"/>
      <c r="B832" s="1"/>
      <c r="C832" s="1"/>
      <c r="D832" s="1" t="s">
        <v>1692</v>
      </c>
      <c r="E832" s="27">
        <v>526.76819999999998</v>
      </c>
      <c r="F832" s="1"/>
      <c r="G832" s="46">
        <v>0.52676820000000002</v>
      </c>
      <c r="H832" s="1"/>
      <c r="I832" s="34">
        <v>1381.8453609916244</v>
      </c>
      <c r="J832" s="15"/>
      <c r="K832" s="14">
        <v>-0.34740353930950985</v>
      </c>
      <c r="L832" s="14">
        <v>1.3000000000000001E-2</v>
      </c>
      <c r="M832" s="1"/>
      <c r="N832" s="16"/>
      <c r="O832" s="16"/>
      <c r="P832" s="16"/>
      <c r="Q832" s="3"/>
      <c r="R832" s="1"/>
      <c r="S832" s="1" t="s">
        <v>1658</v>
      </c>
      <c r="T832" s="1" t="s">
        <v>1693</v>
      </c>
      <c r="U832" s="1">
        <v>0</v>
      </c>
      <c r="V832" s="1"/>
      <c r="W832" s="1"/>
      <c r="X832" s="1"/>
      <c r="Y832" s="14">
        <v>0.21</v>
      </c>
      <c r="Z832" s="14">
        <v>0.06</v>
      </c>
      <c r="AA832" s="14">
        <v>0.21</v>
      </c>
      <c r="AB832" s="14">
        <v>0.06</v>
      </c>
      <c r="AC832" s="3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</row>
    <row r="833" spans="1:40" s="41" customFormat="1" x14ac:dyDescent="0.2">
      <c r="A833" s="3"/>
      <c r="B833" s="1"/>
      <c r="C833" s="1"/>
      <c r="D833" s="1" t="s">
        <v>1694</v>
      </c>
      <c r="E833" s="27">
        <v>526.69090000000006</v>
      </c>
      <c r="F833" s="1"/>
      <c r="G833" s="46">
        <v>0.52669090000000007</v>
      </c>
      <c r="H833" s="1"/>
      <c r="I833" s="34">
        <v>647.17746849188859</v>
      </c>
      <c r="J833" s="15"/>
      <c r="K833" s="14">
        <v>-0.67014795474329425</v>
      </c>
      <c r="L833" s="14">
        <v>2.8999999999999998E-2</v>
      </c>
      <c r="M833" s="14"/>
      <c r="N833" s="16"/>
      <c r="O833" s="16"/>
      <c r="P833" s="16"/>
      <c r="Q833" s="3"/>
      <c r="R833" s="1"/>
      <c r="S833" s="1" t="s">
        <v>1658</v>
      </c>
      <c r="T833" s="1" t="s">
        <v>1695</v>
      </c>
      <c r="U833" s="1">
        <v>0</v>
      </c>
      <c r="V833" s="1"/>
      <c r="W833" s="1"/>
      <c r="X833" s="1"/>
      <c r="Y833" s="14">
        <v>-0.23</v>
      </c>
      <c r="Z833" s="14">
        <v>0.06</v>
      </c>
      <c r="AA833" s="14">
        <v>-0.23</v>
      </c>
      <c r="AB833" s="14">
        <v>0.06</v>
      </c>
      <c r="AC833" s="3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</row>
    <row r="834" spans="1:40" s="41" customFormat="1" x14ac:dyDescent="0.2">
      <c r="A834" s="3"/>
      <c r="B834" s="1"/>
      <c r="C834" s="1"/>
      <c r="D834" s="1" t="s">
        <v>1696</v>
      </c>
      <c r="E834" s="27">
        <v>526.61360000000002</v>
      </c>
      <c r="F834" s="1"/>
      <c r="G834" s="46">
        <v>0.52661360000000002</v>
      </c>
      <c r="H834" s="1"/>
      <c r="I834" s="34">
        <v>93.178586140417849</v>
      </c>
      <c r="J834" s="15"/>
      <c r="K834" s="14">
        <v>-0.62735757713783258</v>
      </c>
      <c r="L834" s="14">
        <v>3.3000000000000002E-2</v>
      </c>
      <c r="M834" s="14"/>
      <c r="N834" s="16"/>
      <c r="O834" s="16"/>
      <c r="P834" s="16"/>
      <c r="Q834" s="3"/>
      <c r="R834" s="1"/>
      <c r="S834" s="1" t="s">
        <v>1658</v>
      </c>
      <c r="T834" s="1" t="s">
        <v>1697</v>
      </c>
      <c r="U834" s="1">
        <v>0</v>
      </c>
      <c r="V834" s="1"/>
      <c r="W834" s="1"/>
      <c r="X834" s="1"/>
      <c r="Y834" s="14">
        <v>-0.24</v>
      </c>
      <c r="Z834" s="14">
        <v>0.06</v>
      </c>
      <c r="AA834" s="14">
        <v>-0.24</v>
      </c>
      <c r="AB834" s="14">
        <v>0.06</v>
      </c>
      <c r="AC834" s="3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</row>
    <row r="835" spans="1:40" s="41" customFormat="1" x14ac:dyDescent="0.2">
      <c r="A835" s="3"/>
      <c r="B835" s="1"/>
      <c r="C835" s="1"/>
      <c r="D835" s="1" t="s">
        <v>1698</v>
      </c>
      <c r="E835" s="27">
        <v>526.45910000000003</v>
      </c>
      <c r="F835" s="1"/>
      <c r="G835" s="46">
        <v>0.52645910000000007</v>
      </c>
      <c r="H835" s="1"/>
      <c r="I835" s="34">
        <v>145.73197184028282</v>
      </c>
      <c r="J835" s="15"/>
      <c r="K835" s="14">
        <v>-0.64258822351903611</v>
      </c>
      <c r="L835" s="14">
        <v>2.0999999999999998E-2</v>
      </c>
      <c r="M835" s="14"/>
      <c r="N835" s="16"/>
      <c r="O835" s="16"/>
      <c r="P835" s="16"/>
      <c r="Q835" s="3"/>
      <c r="R835" s="1"/>
      <c r="S835" s="1" t="s">
        <v>1658</v>
      </c>
      <c r="T835" s="1" t="s">
        <v>1699</v>
      </c>
      <c r="U835" s="1">
        <v>0</v>
      </c>
      <c r="V835" s="1"/>
      <c r="W835" s="1"/>
      <c r="X835" s="1"/>
      <c r="Y835" s="14">
        <v>0.14000000000000001</v>
      </c>
      <c r="Z835" s="14">
        <v>0.06</v>
      </c>
      <c r="AA835" s="14">
        <v>0.14000000000000001</v>
      </c>
      <c r="AB835" s="14">
        <v>0.06</v>
      </c>
      <c r="AC835" s="3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s="41" customFormat="1" x14ac:dyDescent="0.2">
      <c r="A836" s="3"/>
      <c r="B836" s="1"/>
      <c r="C836" s="1"/>
      <c r="D836" s="1" t="s">
        <v>1700</v>
      </c>
      <c r="E836" s="27">
        <v>526.07270000000005</v>
      </c>
      <c r="F836" s="1"/>
      <c r="G836" s="46">
        <v>0.52607270000000006</v>
      </c>
      <c r="H836" s="1"/>
      <c r="I836" s="34">
        <v>135.00073645722773</v>
      </c>
      <c r="J836" s="15"/>
      <c r="K836" s="14">
        <v>-0.79924630058469948</v>
      </c>
      <c r="L836" s="14">
        <v>3.4999999999999996E-2</v>
      </c>
      <c r="M836" s="14"/>
      <c r="N836" s="16"/>
      <c r="O836" s="16"/>
      <c r="P836" s="16"/>
      <c r="Q836" s="3"/>
      <c r="R836" s="1"/>
      <c r="S836" s="1" t="s">
        <v>1658</v>
      </c>
      <c r="T836" s="1" t="s">
        <v>1701</v>
      </c>
      <c r="U836" s="1">
        <v>0</v>
      </c>
      <c r="V836" s="1"/>
      <c r="W836" s="1"/>
      <c r="X836" s="1"/>
      <c r="Y836" s="14">
        <v>0.09</v>
      </c>
      <c r="Z836" s="14">
        <v>0.06</v>
      </c>
      <c r="AA836" s="14">
        <v>0.09</v>
      </c>
      <c r="AB836" s="14">
        <v>0.06</v>
      </c>
      <c r="AC836" s="3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</row>
    <row r="837" spans="1:40" s="41" customFormat="1" x14ac:dyDescent="0.2">
      <c r="A837" s="3"/>
      <c r="B837" s="1"/>
      <c r="C837" s="1"/>
      <c r="D837" s="1" t="s">
        <v>1702</v>
      </c>
      <c r="E837" s="27">
        <v>525.99549999999999</v>
      </c>
      <c r="F837" s="1"/>
      <c r="G837" s="46">
        <v>0.52599549999999995</v>
      </c>
      <c r="H837" s="1"/>
      <c r="I837" s="34">
        <v>171.58218050999022</v>
      </c>
      <c r="J837" s="15"/>
      <c r="K837" s="14">
        <v>-0.79779518421807527</v>
      </c>
      <c r="L837" s="14">
        <v>2.8000000000000004E-2</v>
      </c>
      <c r="M837" s="14"/>
      <c r="N837" s="16"/>
      <c r="O837" s="16"/>
      <c r="P837" s="16"/>
      <c r="Q837" s="3"/>
      <c r="R837" s="1"/>
      <c r="S837" s="1" t="s">
        <v>1658</v>
      </c>
      <c r="T837" s="1" t="s">
        <v>1703</v>
      </c>
      <c r="U837" s="1">
        <v>0</v>
      </c>
      <c r="V837" s="1"/>
      <c r="W837" s="1"/>
      <c r="X837" s="1"/>
      <c r="Y837" s="14">
        <v>-0.04</v>
      </c>
      <c r="Z837" s="14">
        <v>0.06</v>
      </c>
      <c r="AA837" s="14">
        <v>-0.04</v>
      </c>
      <c r="AB837" s="14">
        <v>0.06</v>
      </c>
      <c r="AC837" s="3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spans="1:40" s="41" customFormat="1" x14ac:dyDescent="0.2">
      <c r="A838" s="3"/>
      <c r="B838" s="1"/>
      <c r="C838" s="1"/>
      <c r="D838" s="1" t="s">
        <v>1704</v>
      </c>
      <c r="E838" s="27">
        <v>525.91819999999996</v>
      </c>
      <c r="F838" s="1"/>
      <c r="G838" s="46">
        <v>0.5259182</v>
      </c>
      <c r="H838" s="1"/>
      <c r="I838" s="34">
        <v>143.80016926296952</v>
      </c>
      <c r="J838" s="15"/>
      <c r="K838" s="14">
        <v>-0.79126776907445517</v>
      </c>
      <c r="L838" s="14">
        <v>1.4999999999999999E-2</v>
      </c>
      <c r="M838" s="14"/>
      <c r="N838" s="16"/>
      <c r="O838" s="16"/>
      <c r="P838" s="16"/>
      <c r="Q838" s="3"/>
      <c r="R838" s="13" t="s">
        <v>1705</v>
      </c>
      <c r="S838" s="1" t="s">
        <v>1706</v>
      </c>
      <c r="T838" s="1" t="s">
        <v>1707</v>
      </c>
      <c r="U838" s="47">
        <v>1.1999999999999999E-4</v>
      </c>
      <c r="V838" s="33"/>
      <c r="W838" s="15">
        <v>7.1137999999999995</v>
      </c>
      <c r="X838" s="33"/>
      <c r="Y838" s="1"/>
      <c r="Z838" s="1"/>
      <c r="AA838" s="14">
        <v>-0.35354345883087851</v>
      </c>
      <c r="AB838" s="14">
        <v>3.6092310852260841E-2</v>
      </c>
      <c r="AC838" s="3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</row>
    <row r="839" spans="1:40" s="41" customFormat="1" x14ac:dyDescent="0.2">
      <c r="A839" s="3"/>
      <c r="B839" s="1"/>
      <c r="C839" s="1"/>
      <c r="D839" s="1" t="s">
        <v>1708</v>
      </c>
      <c r="E839" s="27">
        <v>525.53179999999998</v>
      </c>
      <c r="F839" s="1"/>
      <c r="G839" s="46">
        <v>0.52553179999999999</v>
      </c>
      <c r="H839" s="1"/>
      <c r="I839" s="34">
        <v>190.97825415162217</v>
      </c>
      <c r="J839" s="15"/>
      <c r="K839" s="14">
        <v>-0.49970989266012733</v>
      </c>
      <c r="L839" s="14">
        <v>4.2999999999999997E-2</v>
      </c>
      <c r="M839" s="14"/>
      <c r="N839" s="16"/>
      <c r="O839" s="16"/>
      <c r="P839" s="16"/>
      <c r="Q839" s="3"/>
      <c r="R839" s="1" t="s">
        <v>360</v>
      </c>
      <c r="S839" s="1" t="s">
        <v>1709</v>
      </c>
      <c r="T839" s="1" t="s">
        <v>1710</v>
      </c>
      <c r="U839" s="47">
        <v>1.1999999999999999E-4</v>
      </c>
      <c r="V839" s="33"/>
      <c r="W839" s="15">
        <v>7.0290900837083274</v>
      </c>
      <c r="X839" s="33"/>
      <c r="Y839" s="1"/>
      <c r="Z839" s="1"/>
      <c r="AA839" s="14">
        <v>-0.27650554269988425</v>
      </c>
      <c r="AB839" s="14">
        <v>3.9949878471389449E-2</v>
      </c>
      <c r="AC839" s="3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</row>
    <row r="840" spans="1:40" s="41" customFormat="1" x14ac:dyDescent="0.2">
      <c r="A840" s="3"/>
      <c r="B840" s="1"/>
      <c r="C840" s="1"/>
      <c r="D840" s="1" t="s">
        <v>1711</v>
      </c>
      <c r="E840" s="27">
        <v>525.29999999999995</v>
      </c>
      <c r="F840" s="1"/>
      <c r="G840" s="46">
        <v>0.52529999999999999</v>
      </c>
      <c r="H840" s="1"/>
      <c r="I840" s="34">
        <v>106.57681486011946</v>
      </c>
      <c r="J840" s="15"/>
      <c r="K840" s="14">
        <v>-1.1473745285754955</v>
      </c>
      <c r="L840" s="14">
        <v>4.1999999999999996E-2</v>
      </c>
      <c r="M840" s="14"/>
      <c r="N840" s="16"/>
      <c r="O840" s="16"/>
      <c r="P840" s="16"/>
      <c r="Q840" s="3"/>
      <c r="R840" s="1"/>
      <c r="S840" s="1" t="s">
        <v>1709</v>
      </c>
      <c r="T840" s="1" t="s">
        <v>1712</v>
      </c>
      <c r="U840" s="47">
        <v>1.1999999999999999E-4</v>
      </c>
      <c r="V840" s="33"/>
      <c r="W840" s="15">
        <v>8.4967801983409093</v>
      </c>
      <c r="X840" s="33"/>
      <c r="Y840" s="1"/>
      <c r="Z840" s="1"/>
      <c r="AA840" s="14">
        <v>-0.28800908823779836</v>
      </c>
      <c r="AB840" s="14">
        <v>3.981331569545609E-2</v>
      </c>
      <c r="AC840" s="3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</row>
    <row r="841" spans="1:40" s="41" customFormat="1" x14ac:dyDescent="0.2">
      <c r="A841" s="3"/>
      <c r="B841" s="1"/>
      <c r="C841" s="1"/>
      <c r="D841" s="1" t="s">
        <v>1713</v>
      </c>
      <c r="E841" s="27">
        <v>525.1</v>
      </c>
      <c r="F841" s="1"/>
      <c r="G841" s="46">
        <v>0.52510000000000001</v>
      </c>
      <c r="H841" s="1"/>
      <c r="I841" s="34">
        <v>196.34489490705576</v>
      </c>
      <c r="J841" s="15"/>
      <c r="K841" s="14">
        <v>-0.5758630693355471</v>
      </c>
      <c r="L841" s="14">
        <v>1.4000000000000002E-2</v>
      </c>
      <c r="M841" s="14"/>
      <c r="N841" s="16"/>
      <c r="O841" s="16"/>
      <c r="P841" s="16"/>
      <c r="Q841" s="3"/>
      <c r="R841" s="1"/>
      <c r="S841" s="1" t="s">
        <v>1709</v>
      </c>
      <c r="T841" s="1" t="s">
        <v>1714</v>
      </c>
      <c r="U841" s="47">
        <v>1.1999999999999999E-4</v>
      </c>
      <c r="V841" s="33"/>
      <c r="W841" s="34">
        <v>36.639028914639759</v>
      </c>
      <c r="X841" s="33"/>
      <c r="Y841" s="1"/>
      <c r="Z841" s="1"/>
      <c r="AA841" s="14">
        <v>-0.14219239530050293</v>
      </c>
      <c r="AB841" s="14">
        <v>3.1236906171158822E-2</v>
      </c>
      <c r="AC841" s="3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</row>
    <row r="842" spans="1:40" s="41" customFormat="1" x14ac:dyDescent="0.2">
      <c r="A842" s="3"/>
      <c r="B842" s="1"/>
      <c r="C842" s="1"/>
      <c r="D842" s="1" t="s">
        <v>1715</v>
      </c>
      <c r="E842" s="27">
        <v>525</v>
      </c>
      <c r="F842" s="1"/>
      <c r="G842" s="46">
        <v>0.52500000000000002</v>
      </c>
      <c r="H842" s="1"/>
      <c r="I842" s="34">
        <v>230.1481738005578</v>
      </c>
      <c r="J842" s="15"/>
      <c r="K842" s="14">
        <v>-0.35393095445312994</v>
      </c>
      <c r="L842" s="14">
        <v>2.5000000000000001E-2</v>
      </c>
      <c r="M842" s="14"/>
      <c r="N842" s="16"/>
      <c r="O842" s="16"/>
      <c r="P842" s="16"/>
      <c r="Q842" s="3"/>
      <c r="R842" s="1"/>
      <c r="S842" s="1" t="s">
        <v>1709</v>
      </c>
      <c r="T842" s="1" t="s">
        <v>1716</v>
      </c>
      <c r="U842" s="47">
        <v>1.1999999999999999E-4</v>
      </c>
      <c r="V842" s="33"/>
      <c r="W842" s="34">
        <v>33.296999999999997</v>
      </c>
      <c r="X842" s="33"/>
      <c r="Y842" s="1"/>
      <c r="Z842" s="1"/>
      <c r="AA842" s="14">
        <v>-0.14095037279770953</v>
      </c>
      <c r="AB842" s="14">
        <v>3.1473300535786217E-2</v>
      </c>
      <c r="AC842" s="3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spans="1:40" s="41" customFormat="1" x14ac:dyDescent="0.2">
      <c r="A843" s="3"/>
      <c r="B843" s="1"/>
      <c r="C843" s="1"/>
      <c r="D843" s="1" t="s">
        <v>1717</v>
      </c>
      <c r="E843" s="27">
        <v>524.9</v>
      </c>
      <c r="F843" s="1"/>
      <c r="G843" s="46">
        <v>0.52489999999999992</v>
      </c>
      <c r="H843" s="1"/>
      <c r="I843" s="34">
        <v>262.96075445055703</v>
      </c>
      <c r="J843" s="15"/>
      <c r="K843" s="14">
        <v>-0.54540179866546801</v>
      </c>
      <c r="L843" s="14">
        <v>2.7000000000000003E-2</v>
      </c>
      <c r="M843" s="14"/>
      <c r="N843" s="16"/>
      <c r="O843" s="16"/>
      <c r="P843" s="16"/>
      <c r="Q843" s="3"/>
      <c r="R843" s="1"/>
      <c r="S843" s="1" t="s">
        <v>1709</v>
      </c>
      <c r="T843" s="1" t="s">
        <v>1718</v>
      </c>
      <c r="U843" s="47">
        <v>1.1999999999999999E-4</v>
      </c>
      <c r="V843" s="33"/>
      <c r="W843" s="34">
        <v>36.698192115450901</v>
      </c>
      <c r="X843" s="33"/>
      <c r="Y843" s="1"/>
      <c r="Z843" s="1"/>
      <c r="AA843" s="14">
        <v>-0.11394860353760082</v>
      </c>
      <c r="AB843" s="14">
        <v>3.0847306681228585E-2</v>
      </c>
      <c r="AC843" s="3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</row>
    <row r="844" spans="1:40" s="41" customFormat="1" x14ac:dyDescent="0.2">
      <c r="A844" s="3"/>
      <c r="B844" s="1"/>
      <c r="C844" s="1"/>
      <c r="D844" s="1" t="s">
        <v>1719</v>
      </c>
      <c r="E844" s="27">
        <v>524.5</v>
      </c>
      <c r="F844" s="1"/>
      <c r="G844" s="46">
        <v>0.52449999999999997</v>
      </c>
      <c r="H844" s="1"/>
      <c r="I844" s="34">
        <v>339.66096552580035</v>
      </c>
      <c r="J844" s="15"/>
      <c r="K844" s="14">
        <v>-0.36698578474037014</v>
      </c>
      <c r="L844" s="14">
        <v>2.1999999999999999E-2</v>
      </c>
      <c r="M844" s="14"/>
      <c r="N844" s="16"/>
      <c r="O844" s="16"/>
      <c r="P844" s="16"/>
      <c r="Q844" s="3"/>
      <c r="R844" s="1"/>
      <c r="S844" s="1" t="s">
        <v>1709</v>
      </c>
      <c r="T844" s="1" t="s">
        <v>1720</v>
      </c>
      <c r="U844" s="47">
        <v>1.1999999999999999E-4</v>
      </c>
      <c r="V844" s="33"/>
      <c r="W844" s="34">
        <v>37.269950000000001</v>
      </c>
      <c r="X844" s="33"/>
      <c r="Y844" s="1"/>
      <c r="Z844" s="1"/>
      <c r="AA844" s="14">
        <v>-0.13439420441429623</v>
      </c>
      <c r="AB844" s="14">
        <v>3.1360188078493868E-2</v>
      </c>
      <c r="AC844" s="3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</row>
    <row r="845" spans="1:40" s="41" customFormat="1" x14ac:dyDescent="0.2">
      <c r="A845" s="3"/>
      <c r="B845" s="1"/>
      <c r="C845" s="1"/>
      <c r="D845" s="1" t="s">
        <v>1721</v>
      </c>
      <c r="E845" s="27">
        <v>524.20000000000005</v>
      </c>
      <c r="F845" s="1"/>
      <c r="G845" s="46">
        <v>0.5242</v>
      </c>
      <c r="H845" s="1"/>
      <c r="I845" s="34">
        <v>289.86837930931546</v>
      </c>
      <c r="J845" s="15"/>
      <c r="K845" s="14">
        <v>-0.57006092254130447</v>
      </c>
      <c r="L845" s="14">
        <v>2.7000000000000003E-2</v>
      </c>
      <c r="M845" s="14"/>
      <c r="N845" s="16"/>
      <c r="O845" s="16"/>
      <c r="P845" s="16"/>
      <c r="Q845" s="3"/>
      <c r="R845" s="1"/>
      <c r="S845" s="1" t="s">
        <v>1709</v>
      </c>
      <c r="T845" s="1" t="s">
        <v>1722</v>
      </c>
      <c r="U845" s="47">
        <v>1.1999999999999999E-4</v>
      </c>
      <c r="V845" s="33"/>
      <c r="W845" s="34">
        <v>35.695456936449794</v>
      </c>
      <c r="X845" s="33"/>
      <c r="Y845" s="1"/>
      <c r="Z845" s="1"/>
      <c r="AA845" s="14">
        <v>-6.6806367677710921E-2</v>
      </c>
      <c r="AB845" s="14">
        <v>2.567393799238072E-2</v>
      </c>
      <c r="AC845" s="3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</row>
    <row r="846" spans="1:40" s="41" customFormat="1" x14ac:dyDescent="0.2">
      <c r="A846" s="3"/>
      <c r="B846" s="1"/>
      <c r="C846" s="1" t="s">
        <v>1723</v>
      </c>
      <c r="D846" s="1" t="s">
        <v>1724</v>
      </c>
      <c r="E846" s="27">
        <v>528.35680000000002</v>
      </c>
      <c r="F846" s="1"/>
      <c r="G846" s="46">
        <v>0.52835680000000007</v>
      </c>
      <c r="H846" s="1"/>
      <c r="I846" s="34">
        <v>1838.1325556501245</v>
      </c>
      <c r="J846" s="15"/>
      <c r="K846" s="14">
        <v>-0.43225993617634906</v>
      </c>
      <c r="L846" s="14">
        <v>1.7999999999999999E-2</v>
      </c>
      <c r="M846" s="14"/>
      <c r="N846" s="16"/>
      <c r="O846" s="16"/>
      <c r="P846" s="16"/>
      <c r="Q846" s="3"/>
      <c r="R846" s="1"/>
      <c r="S846" s="1" t="s">
        <v>1709</v>
      </c>
      <c r="T846" s="1" t="s">
        <v>1725</v>
      </c>
      <c r="U846" s="47">
        <v>1.1999999999999999E-4</v>
      </c>
      <c r="V846" s="33"/>
      <c r="W846" s="34">
        <v>36.507800000000003</v>
      </c>
      <c r="X846" s="33"/>
      <c r="Y846" s="1"/>
      <c r="Z846" s="1"/>
      <c r="AA846" s="14">
        <v>-4.491326543603491E-2</v>
      </c>
      <c r="AB846" s="14">
        <v>3.1257489450309518E-2</v>
      </c>
      <c r="AC846" s="3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</row>
    <row r="847" spans="1:40" s="41" customFormat="1" x14ac:dyDescent="0.2">
      <c r="A847" s="3"/>
      <c r="B847" s="1"/>
      <c r="C847" s="1"/>
      <c r="D847" s="1" t="s">
        <v>1726</v>
      </c>
      <c r="E847" s="27">
        <v>527.66150000000005</v>
      </c>
      <c r="F847" s="1"/>
      <c r="G847" s="46">
        <v>0.52766150000000001</v>
      </c>
      <c r="H847" s="1"/>
      <c r="I847" s="34">
        <v>1261.2823245311677</v>
      </c>
      <c r="J847" s="15"/>
      <c r="K847" s="14">
        <v>-0.40760081230051259</v>
      </c>
      <c r="L847" s="14">
        <v>1.4000000000000002E-2</v>
      </c>
      <c r="M847" s="14"/>
      <c r="N847" s="16"/>
      <c r="O847" s="16"/>
      <c r="P847" s="16"/>
      <c r="Q847" s="3"/>
      <c r="R847" s="1"/>
      <c r="S847" s="1" t="s">
        <v>1709</v>
      </c>
      <c r="T847" s="1" t="s">
        <v>1727</v>
      </c>
      <c r="U847" s="47">
        <v>1.1999999999999999E-4</v>
      </c>
      <c r="V847" s="33"/>
      <c r="W847" s="34">
        <v>32.792699999999996</v>
      </c>
      <c r="X847" s="33"/>
      <c r="Y847" s="1"/>
      <c r="Z847" s="1"/>
      <c r="AA847" s="14">
        <v>-0.12618023181443641</v>
      </c>
      <c r="AB847" s="14">
        <v>2.6236674262745226E-2</v>
      </c>
      <c r="AC847" s="3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</row>
    <row r="848" spans="1:40" s="41" customFormat="1" x14ac:dyDescent="0.2">
      <c r="A848" s="3"/>
      <c r="B848" s="1"/>
      <c r="C848" s="1"/>
      <c r="D848" s="1" t="s">
        <v>1728</v>
      </c>
      <c r="E848" s="27">
        <v>529.6123</v>
      </c>
      <c r="F848" s="1"/>
      <c r="G848" s="46">
        <v>0.52961230000000004</v>
      </c>
      <c r="H848" s="1"/>
      <c r="I848" s="34">
        <v>155.4796490740145</v>
      </c>
      <c r="J848" s="15"/>
      <c r="K848" s="14"/>
      <c r="L848" s="14"/>
      <c r="M848" s="14"/>
      <c r="N848" s="16"/>
      <c r="O848" s="16"/>
      <c r="P848" s="16"/>
      <c r="Q848" s="3"/>
      <c r="R848" s="1"/>
      <c r="S848" s="1" t="s">
        <v>1709</v>
      </c>
      <c r="T848" s="1" t="s">
        <v>1729</v>
      </c>
      <c r="U848" s="47">
        <v>1.1999999999999999E-4</v>
      </c>
      <c r="V848" s="33"/>
      <c r="W848" s="34">
        <v>33.381810969905544</v>
      </c>
      <c r="X848" s="33"/>
      <c r="Y848" s="1"/>
      <c r="Z848" s="1"/>
      <c r="AA848" s="14">
        <v>7.630286068864009E-2</v>
      </c>
      <c r="AB848" s="14">
        <v>3.1091144550229453E-2</v>
      </c>
      <c r="AC848" s="3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</row>
    <row r="849" spans="1:40" s="41" customFormat="1" x14ac:dyDescent="0.2">
      <c r="A849" s="3"/>
      <c r="B849" s="1"/>
      <c r="C849" s="1"/>
      <c r="D849" s="1" t="s">
        <v>1730</v>
      </c>
      <c r="E849" s="27">
        <v>526.90729999999996</v>
      </c>
      <c r="F849" s="1"/>
      <c r="G849" s="46">
        <v>0.52690729999999997</v>
      </c>
      <c r="H849" s="1"/>
      <c r="I849" s="34">
        <v>320.32862353802994</v>
      </c>
      <c r="J849" s="15"/>
      <c r="K849" s="14">
        <v>-0.28720626631861812</v>
      </c>
      <c r="L849" s="14">
        <v>3.1E-2</v>
      </c>
      <c r="M849" s="14"/>
      <c r="N849" s="16"/>
      <c r="O849" s="16"/>
      <c r="P849" s="16"/>
      <c r="Q849" s="3"/>
      <c r="R849" s="1"/>
      <c r="S849" s="1" t="s">
        <v>1709</v>
      </c>
      <c r="T849" s="1" t="s">
        <v>1731</v>
      </c>
      <c r="U849" s="47">
        <v>1.1999999999999999E-4</v>
      </c>
      <c r="V849" s="33"/>
      <c r="W849" s="34">
        <v>17.475614701699076</v>
      </c>
      <c r="X849" s="33"/>
      <c r="Y849" s="1"/>
      <c r="Z849" s="1"/>
      <c r="AA849" s="14">
        <v>3.4046832609841968E-2</v>
      </c>
      <c r="AB849" s="14">
        <v>2.7182945424091959E-2</v>
      </c>
      <c r="AC849" s="3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</row>
    <row r="850" spans="1:40" s="41" customFormat="1" x14ac:dyDescent="0.2">
      <c r="A850" s="3"/>
      <c r="B850" s="1"/>
      <c r="C850" s="1"/>
      <c r="D850" s="1" t="s">
        <v>1732</v>
      </c>
      <c r="E850" s="27">
        <v>529.51769999999999</v>
      </c>
      <c r="F850" s="1"/>
      <c r="G850" s="46">
        <v>0.52951769999999998</v>
      </c>
      <c r="H850" s="1"/>
      <c r="I850" s="34">
        <v>182.86934041366959</v>
      </c>
      <c r="J850" s="15"/>
      <c r="K850" s="14">
        <v>-0.33434870902226965</v>
      </c>
      <c r="L850" s="14">
        <v>1.3000000000000001E-2</v>
      </c>
      <c r="M850" s="14"/>
      <c r="N850" s="16"/>
      <c r="O850" s="16"/>
      <c r="P850" s="16"/>
      <c r="Q850" s="3"/>
      <c r="R850" s="1"/>
      <c r="S850" s="1" t="s">
        <v>1709</v>
      </c>
      <c r="T850" s="1" t="s">
        <v>1733</v>
      </c>
      <c r="U850" s="47">
        <v>1.1999999999999999E-4</v>
      </c>
      <c r="V850" s="33"/>
      <c r="W850" s="34">
        <v>30.305548629402846</v>
      </c>
      <c r="X850" s="33"/>
      <c r="Y850" s="1"/>
      <c r="Z850" s="1"/>
      <c r="AA850" s="14">
        <v>0.11803018708437328</v>
      </c>
      <c r="AB850" s="14">
        <v>2.596822055530025E-2</v>
      </c>
      <c r="AC850" s="3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</row>
    <row r="851" spans="1:40" s="41" customFormat="1" x14ac:dyDescent="0.2">
      <c r="A851" s="3"/>
      <c r="B851" s="1"/>
      <c r="C851" s="1"/>
      <c r="D851" s="1" t="s">
        <v>1734</v>
      </c>
      <c r="E851" s="27">
        <v>529.11950000000002</v>
      </c>
      <c r="F851" s="1"/>
      <c r="G851" s="46">
        <v>0.52911949999999996</v>
      </c>
      <c r="H851" s="1"/>
      <c r="I851" s="34">
        <v>651.97820945585079</v>
      </c>
      <c r="J851" s="15"/>
      <c r="K851" s="14">
        <v>-0.41267769074548877</v>
      </c>
      <c r="L851" s="14">
        <v>1.6E-2</v>
      </c>
      <c r="M851" s="14"/>
      <c r="N851" s="16"/>
      <c r="O851" s="16"/>
      <c r="P851" s="16"/>
      <c r="Q851" s="3"/>
      <c r="R851" s="1"/>
      <c r="S851" s="1" t="s">
        <v>1709</v>
      </c>
      <c r="T851" s="1" t="s">
        <v>1735</v>
      </c>
      <c r="U851" s="47">
        <v>1.1999999999999999E-4</v>
      </c>
      <c r="V851" s="33"/>
      <c r="W851" s="34">
        <v>26.087325434560405</v>
      </c>
      <c r="X851" s="33"/>
      <c r="Y851" s="1"/>
      <c r="Z851" s="1"/>
      <c r="AA851" s="14">
        <v>0.11381043183662184</v>
      </c>
      <c r="AB851" s="14">
        <v>2.6068596709380863E-2</v>
      </c>
      <c r="AC851" s="3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</row>
    <row r="852" spans="1:40" s="41" customFormat="1" x14ac:dyDescent="0.2">
      <c r="A852" s="3"/>
      <c r="B852" s="1"/>
      <c r="C852" s="1"/>
      <c r="D852" s="1" t="s">
        <v>1736</v>
      </c>
      <c r="E852" s="27">
        <v>525.17999999999995</v>
      </c>
      <c r="F852" s="1"/>
      <c r="G852" s="46">
        <v>0.52517999999999998</v>
      </c>
      <c r="H852" s="1"/>
      <c r="I852" s="34">
        <v>381.2432862157608</v>
      </c>
      <c r="J852" s="15"/>
      <c r="K852" s="14">
        <v>-0.46852335364078179</v>
      </c>
      <c r="L852" s="14">
        <v>1.2E-2</v>
      </c>
      <c r="M852" s="14"/>
      <c r="N852" s="16"/>
      <c r="O852" s="16"/>
      <c r="P852" s="16"/>
      <c r="Q852" s="3"/>
      <c r="R852" s="1"/>
      <c r="S852" s="1" t="s">
        <v>1709</v>
      </c>
      <c r="T852" s="1" t="s">
        <v>1737</v>
      </c>
      <c r="U852" s="47">
        <v>1.1999999999999999E-4</v>
      </c>
      <c r="V852" s="33"/>
      <c r="W852" s="34">
        <v>12.205095922060604</v>
      </c>
      <c r="X852" s="33"/>
      <c r="Y852" s="1"/>
      <c r="Z852" s="1"/>
      <c r="AA852" s="14">
        <v>0.10589490079672739</v>
      </c>
      <c r="AB852" s="14">
        <v>2.830941158009935E-2</v>
      </c>
      <c r="AC852" s="3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</row>
    <row r="853" spans="1:40" s="41" customFormat="1" x14ac:dyDescent="0.2">
      <c r="A853" s="3"/>
      <c r="B853" s="1"/>
      <c r="C853" s="1"/>
      <c r="D853" s="1" t="s">
        <v>1738</v>
      </c>
      <c r="E853" s="27">
        <v>524.64</v>
      </c>
      <c r="F853" s="1"/>
      <c r="G853" s="46">
        <v>0.52464</v>
      </c>
      <c r="H853" s="1"/>
      <c r="I853" s="34">
        <v>1667.7440553940262</v>
      </c>
      <c r="J853" s="15"/>
      <c r="K853" s="14">
        <v>-0.31534672401312136</v>
      </c>
      <c r="L853" s="14">
        <v>0.02</v>
      </c>
      <c r="M853" s="14"/>
      <c r="N853" s="16"/>
      <c r="O853" s="16"/>
      <c r="P853" s="16"/>
      <c r="Q853" s="3"/>
      <c r="R853" s="1"/>
      <c r="S853" s="1" t="s">
        <v>1709</v>
      </c>
      <c r="T853" s="1" t="s">
        <v>1739</v>
      </c>
      <c r="U853" s="47">
        <v>1.1999999999999999E-4</v>
      </c>
      <c r="V853" s="33"/>
      <c r="W853" s="15">
        <v>5.5920000000000005</v>
      </c>
      <c r="X853" s="33"/>
      <c r="Y853" s="1"/>
      <c r="Z853" s="1"/>
      <c r="AA853" s="14">
        <v>-0.30648398453781572</v>
      </c>
      <c r="AB853" s="14">
        <v>3.0294642186435461E-2</v>
      </c>
      <c r="AC853" s="3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</row>
    <row r="854" spans="1:40" s="41" customFormat="1" x14ac:dyDescent="0.2">
      <c r="A854" s="3"/>
      <c r="B854" s="1"/>
      <c r="C854" s="1"/>
      <c r="D854" s="1" t="s">
        <v>1740</v>
      </c>
      <c r="E854" s="27">
        <v>524.07000000000005</v>
      </c>
      <c r="F854" s="1"/>
      <c r="G854" s="46">
        <v>0.52407000000000004</v>
      </c>
      <c r="H854" s="1"/>
      <c r="I854" s="34">
        <v>651.59268893967237</v>
      </c>
      <c r="J854" s="15"/>
      <c r="K854" s="14">
        <v>-0.46054540179873982</v>
      </c>
      <c r="L854" s="14">
        <v>0.02</v>
      </c>
      <c r="M854" s="14"/>
      <c r="N854" s="16"/>
      <c r="O854" s="16"/>
      <c r="P854" s="16"/>
      <c r="Q854" s="3"/>
      <c r="R854" s="1"/>
      <c r="S854" s="1" t="s">
        <v>1709</v>
      </c>
      <c r="T854" s="1" t="s">
        <v>1741</v>
      </c>
      <c r="U854" s="47">
        <v>1.1999999999999999E-4</v>
      </c>
      <c r="V854" s="33"/>
      <c r="W854" s="15">
        <v>4.8739714519961002</v>
      </c>
      <c r="X854" s="33"/>
      <c r="Y854" s="1"/>
      <c r="Z854" s="1"/>
      <c r="AA854" s="14">
        <v>-0.20770293560513853</v>
      </c>
      <c r="AB854" s="14">
        <v>3.0294642186435461E-2</v>
      </c>
      <c r="AC854" s="3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</row>
    <row r="855" spans="1:40" s="41" customFormat="1" x14ac:dyDescent="0.2">
      <c r="A855" s="3"/>
      <c r="B855" s="1"/>
      <c r="C855" s="1"/>
      <c r="D855" s="1" t="s">
        <v>1742</v>
      </c>
      <c r="E855" s="27">
        <v>523.73</v>
      </c>
      <c r="F855" s="1"/>
      <c r="G855" s="46">
        <v>0.52373000000000003</v>
      </c>
      <c r="H855" s="1"/>
      <c r="I855" s="34">
        <v>527.02574594145108</v>
      </c>
      <c r="J855" s="15"/>
      <c r="K855" s="14">
        <v>-0.41470850227853795</v>
      </c>
      <c r="L855" s="15"/>
      <c r="M855" s="14"/>
      <c r="N855" s="16"/>
      <c r="O855" s="16"/>
      <c r="P855" s="16"/>
      <c r="Q855" s="3"/>
      <c r="R855" s="1"/>
      <c r="S855" s="1" t="s">
        <v>1709</v>
      </c>
      <c r="T855" s="1" t="s">
        <v>1743</v>
      </c>
      <c r="U855" s="47">
        <v>1.1999999999999999E-4</v>
      </c>
      <c r="V855" s="33"/>
      <c r="W855" s="15">
        <v>4.8819124858186447</v>
      </c>
      <c r="X855" s="33"/>
      <c r="Y855" s="1"/>
      <c r="Z855" s="1"/>
      <c r="AA855" s="14">
        <v>-0.27570602088424934</v>
      </c>
      <c r="AB855" s="14">
        <v>3.2433470071085622E-2</v>
      </c>
      <c r="AC855" s="3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</row>
    <row r="856" spans="1:40" s="41" customFormat="1" x14ac:dyDescent="0.2">
      <c r="A856" s="3"/>
      <c r="B856" s="1"/>
      <c r="C856" s="1"/>
      <c r="D856" s="1" t="s">
        <v>1744</v>
      </c>
      <c r="E856" s="27">
        <v>523.53</v>
      </c>
      <c r="F856" s="1"/>
      <c r="G856" s="46">
        <v>0.52352999999999994</v>
      </c>
      <c r="H856" s="1"/>
      <c r="I856" s="34">
        <v>299.1764255601114</v>
      </c>
      <c r="J856" s="15"/>
      <c r="K856" s="14">
        <v>-0.52204823354340402</v>
      </c>
      <c r="L856" s="14">
        <v>0</v>
      </c>
      <c r="M856" s="14"/>
      <c r="N856" s="16"/>
      <c r="O856" s="16"/>
      <c r="P856" s="16"/>
      <c r="Q856" s="3"/>
      <c r="R856" s="1"/>
      <c r="S856" s="1" t="s">
        <v>1709</v>
      </c>
      <c r="T856" s="1" t="s">
        <v>1745</v>
      </c>
      <c r="U856" s="47">
        <v>1.1999999999999999E-4</v>
      </c>
      <c r="V856" s="33"/>
      <c r="W856" s="15">
        <v>4.560794570793278</v>
      </c>
      <c r="X856" s="33"/>
      <c r="Y856" s="1"/>
      <c r="Z856" s="1"/>
      <c r="AA856" s="14">
        <v>-0.33323265268393221</v>
      </c>
      <c r="AB856" s="14">
        <v>2.8694285246374941E-2</v>
      </c>
      <c r="AC856" s="3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</row>
    <row r="857" spans="1:40" s="41" customFormat="1" x14ac:dyDescent="0.2">
      <c r="A857" s="3"/>
      <c r="B857" s="1"/>
      <c r="C857" s="1"/>
      <c r="D857" s="1" t="s">
        <v>1746</v>
      </c>
      <c r="E857" s="27">
        <v>526.26589999999999</v>
      </c>
      <c r="F857" s="1"/>
      <c r="G857" s="46">
        <v>0.52626589999999995</v>
      </c>
      <c r="H857" s="1"/>
      <c r="I857" s="34">
        <v>427.0202649963648</v>
      </c>
      <c r="J857" s="15"/>
      <c r="K857" s="14">
        <v>-0.50768784450239135</v>
      </c>
      <c r="L857" s="14">
        <v>1.7000000000000001E-2</v>
      </c>
      <c r="M857" s="14"/>
      <c r="N857" s="16"/>
      <c r="O857" s="16"/>
      <c r="P857" s="16"/>
      <c r="Q857" s="3"/>
      <c r="R857" s="13" t="s">
        <v>1747</v>
      </c>
      <c r="S857" s="1" t="s">
        <v>1748</v>
      </c>
      <c r="T857" s="1">
        <v>2.5</v>
      </c>
      <c r="U857" s="34">
        <v>0</v>
      </c>
      <c r="V857" s="33"/>
      <c r="W857" s="14">
        <v>7.25</v>
      </c>
      <c r="X857" s="33"/>
      <c r="Y857" s="33"/>
      <c r="Z857" s="33"/>
      <c r="AA857" s="1">
        <v>-0.23</v>
      </c>
      <c r="AB857" s="1">
        <v>7.0000000000000007E-2</v>
      </c>
      <c r="AC857" s="3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</row>
    <row r="858" spans="1:40" s="41" customFormat="1" x14ac:dyDescent="0.2">
      <c r="A858" s="3"/>
      <c r="B858" s="1"/>
      <c r="C858" s="1"/>
      <c r="D858" s="1" t="s">
        <v>1749</v>
      </c>
      <c r="E858" s="27">
        <v>522.66999999999996</v>
      </c>
      <c r="F858" s="1"/>
      <c r="G858" s="46">
        <v>0.52266999999999997</v>
      </c>
      <c r="H858" s="1"/>
      <c r="I858" s="34">
        <v>582.23146660593989</v>
      </c>
      <c r="J858" s="15"/>
      <c r="K858" s="14">
        <v>-0.30243690165354664</v>
      </c>
      <c r="L858" s="14">
        <v>1.7000000000000001E-2</v>
      </c>
      <c r="M858" s="14"/>
      <c r="N858" s="16"/>
      <c r="O858" s="16"/>
      <c r="P858" s="16"/>
      <c r="Q858" s="3"/>
      <c r="R858" s="1" t="s">
        <v>360</v>
      </c>
      <c r="S858" s="1" t="s">
        <v>1748</v>
      </c>
      <c r="T858" s="1">
        <v>7.5</v>
      </c>
      <c r="U858" s="34">
        <v>0</v>
      </c>
      <c r="V858" s="33"/>
      <c r="W858" s="14">
        <v>3.21</v>
      </c>
      <c r="X858" s="33"/>
      <c r="Y858" s="33"/>
      <c r="Z858" s="33"/>
      <c r="AA858" s="1">
        <v>-0.37</v>
      </c>
      <c r="AB858" s="1">
        <v>7.0000000000000007E-2</v>
      </c>
      <c r="AC858" s="3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</row>
    <row r="859" spans="1:40" s="41" customFormat="1" x14ac:dyDescent="0.2">
      <c r="A859" s="3"/>
      <c r="B859" s="1"/>
      <c r="C859" s="1"/>
      <c r="D859" s="1" t="s">
        <v>1750</v>
      </c>
      <c r="E859" s="27">
        <v>525.81769999999995</v>
      </c>
      <c r="F859" s="1"/>
      <c r="G859" s="46">
        <v>0.52581769999999994</v>
      </c>
      <c r="H859" s="1"/>
      <c r="I859" s="34">
        <v>739.27014109475283</v>
      </c>
      <c r="J859" s="15"/>
      <c r="K859" s="14">
        <v>-0.53379750507687174</v>
      </c>
      <c r="L859" s="14">
        <v>1.4999999999999999E-2</v>
      </c>
      <c r="M859" s="14"/>
      <c r="N859" s="16"/>
      <c r="O859" s="16"/>
      <c r="P859" s="16"/>
      <c r="Q859" s="3"/>
      <c r="R859" s="1"/>
      <c r="S859" s="1" t="s">
        <v>1748</v>
      </c>
      <c r="T859" s="1">
        <v>12.5</v>
      </c>
      <c r="U859" s="34">
        <v>0</v>
      </c>
      <c r="V859" s="33"/>
      <c r="W859" s="14">
        <v>3.48</v>
      </c>
      <c r="X859" s="33"/>
      <c r="Y859" s="33"/>
      <c r="Z859" s="33"/>
      <c r="AA859" s="1">
        <v>-0.33</v>
      </c>
      <c r="AB859" s="1">
        <v>0.05</v>
      </c>
      <c r="AC859" s="3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</row>
    <row r="860" spans="1:40" s="41" customFormat="1" x14ac:dyDescent="0.2">
      <c r="A860" s="3"/>
      <c r="B860" s="1"/>
      <c r="C860" s="1"/>
      <c r="D860" s="1" t="s">
        <v>1751</v>
      </c>
      <c r="E860" s="27">
        <v>534.88699999999994</v>
      </c>
      <c r="F860" s="1"/>
      <c r="G860" s="46">
        <v>0.53488699999999989</v>
      </c>
      <c r="H860" s="1"/>
      <c r="I860" s="34">
        <v>812.86025219042801</v>
      </c>
      <c r="J860" s="15"/>
      <c r="K860" s="14">
        <v>-0.23353640847101342</v>
      </c>
      <c r="L860" s="14">
        <v>3.1E-2</v>
      </c>
      <c r="M860" s="14"/>
      <c r="N860" s="16"/>
      <c r="O860" s="16"/>
      <c r="P860" s="16"/>
      <c r="Q860" s="3"/>
      <c r="R860" s="1"/>
      <c r="S860" s="1" t="s">
        <v>1748</v>
      </c>
      <c r="T860" s="1">
        <v>17.5</v>
      </c>
      <c r="U860" s="34">
        <v>0</v>
      </c>
      <c r="V860" s="33"/>
      <c r="W860" s="14">
        <v>3.33</v>
      </c>
      <c r="X860" s="33"/>
      <c r="Y860" s="33"/>
      <c r="Z860" s="33"/>
      <c r="AA860" s="1">
        <v>-0.42</v>
      </c>
      <c r="AB860" s="1">
        <v>0.05</v>
      </c>
      <c r="AC860" s="3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</row>
    <row r="861" spans="1:40" s="41" customFormat="1" x14ac:dyDescent="0.2">
      <c r="A861" s="3"/>
      <c r="B861" s="1"/>
      <c r="C861" s="1"/>
      <c r="D861" s="1" t="s">
        <v>1752</v>
      </c>
      <c r="E861" s="27">
        <v>533.64149999999995</v>
      </c>
      <c r="F861" s="1"/>
      <c r="G861" s="46">
        <v>0.53364149999999999</v>
      </c>
      <c r="H861" s="1"/>
      <c r="I861" s="34">
        <v>188.15076950795947</v>
      </c>
      <c r="J861" s="15"/>
      <c r="K861" s="14">
        <v>-0.73469683783011774</v>
      </c>
      <c r="L861" s="14">
        <v>1.7999999999999999E-2</v>
      </c>
      <c r="M861" s="14"/>
      <c r="N861" s="16"/>
      <c r="O861" s="16"/>
      <c r="P861" s="16"/>
      <c r="Q861" s="3"/>
      <c r="R861" s="1"/>
      <c r="S861" s="1" t="s">
        <v>1748</v>
      </c>
      <c r="T861" s="1">
        <v>22.5</v>
      </c>
      <c r="U861" s="34">
        <v>0</v>
      </c>
      <c r="V861" s="33"/>
      <c r="W861" s="14">
        <v>6.22</v>
      </c>
      <c r="X861" s="33"/>
      <c r="Y861" s="33"/>
      <c r="Z861" s="33"/>
      <c r="AA861" s="1">
        <v>-0.37</v>
      </c>
      <c r="AB861" s="1">
        <v>7.0000000000000007E-2</v>
      </c>
      <c r="AC861" s="3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</row>
    <row r="862" spans="1:40" s="41" customFormat="1" x14ac:dyDescent="0.2">
      <c r="A862" s="3"/>
      <c r="B862" s="1"/>
      <c r="C862" s="1"/>
      <c r="D862" s="1" t="s">
        <v>1752</v>
      </c>
      <c r="E862" s="27">
        <v>533.64149999999995</v>
      </c>
      <c r="F862" s="1"/>
      <c r="G862" s="46">
        <v>0.53364149999999999</v>
      </c>
      <c r="H862" s="1"/>
      <c r="I862" s="34">
        <v>375.71731487926604</v>
      </c>
      <c r="J862" s="15"/>
      <c r="K862" s="14">
        <v>-0.722367275892144</v>
      </c>
      <c r="L862" s="14">
        <v>2.1999999999999999E-2</v>
      </c>
      <c r="M862" s="14"/>
      <c r="N862" s="16"/>
      <c r="O862" s="16"/>
      <c r="P862" s="16"/>
      <c r="Q862" s="3"/>
      <c r="R862" s="33"/>
      <c r="S862" s="1" t="s">
        <v>1748</v>
      </c>
      <c r="T862" s="1">
        <v>27.5</v>
      </c>
      <c r="U862" s="34">
        <v>0</v>
      </c>
      <c r="V862" s="33"/>
      <c r="W862" s="14">
        <v>3.35</v>
      </c>
      <c r="X862" s="33"/>
      <c r="Y862" s="33"/>
      <c r="Z862" s="33"/>
      <c r="AA862" s="1">
        <v>-0.26</v>
      </c>
      <c r="AB862" s="1">
        <v>0.05</v>
      </c>
      <c r="AC862" s="3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</row>
    <row r="863" spans="1:40" s="41" customFormat="1" x14ac:dyDescent="0.2">
      <c r="A863" s="3"/>
      <c r="B863" s="1"/>
      <c r="C863" s="1"/>
      <c r="D863" s="1" t="s">
        <v>1753</v>
      </c>
      <c r="E863" s="27">
        <v>533.13869999999997</v>
      </c>
      <c r="F863" s="1"/>
      <c r="G863" s="46">
        <v>0.53313869999999997</v>
      </c>
      <c r="H863" s="1"/>
      <c r="I863" s="34">
        <v>1133.9530401285733</v>
      </c>
      <c r="J863" s="15"/>
      <c r="K863" s="14">
        <v>-0.13127357122133532</v>
      </c>
      <c r="L863" s="14">
        <v>1.9E-2</v>
      </c>
      <c r="M863" s="14"/>
      <c r="N863" s="16"/>
      <c r="O863" s="16"/>
      <c r="P863" s="16"/>
      <c r="Q863" s="3"/>
      <c r="R863" s="33"/>
      <c r="S863" s="1" t="s">
        <v>1748</v>
      </c>
      <c r="T863" s="1">
        <v>32.5</v>
      </c>
      <c r="U863" s="34">
        <v>0</v>
      </c>
      <c r="V863" s="33"/>
      <c r="W863" s="14">
        <v>2.37</v>
      </c>
      <c r="X863" s="33"/>
      <c r="Y863" s="33"/>
      <c r="Z863" s="33"/>
      <c r="AA863" s="1">
        <v>-0.28999999999999998</v>
      </c>
      <c r="AB863" s="1">
        <v>0.05</v>
      </c>
      <c r="AC863" s="3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</row>
    <row r="864" spans="1:40" s="41" customFormat="1" x14ac:dyDescent="0.2">
      <c r="A864" s="3"/>
      <c r="B864" s="1"/>
      <c r="C864" s="1"/>
      <c r="D864" s="1" t="s">
        <v>1753</v>
      </c>
      <c r="E864" s="27">
        <v>533.13869999999997</v>
      </c>
      <c r="F864" s="1"/>
      <c r="G864" s="46">
        <v>0.53313869999999997</v>
      </c>
      <c r="H864" s="1"/>
      <c r="I864" s="34">
        <v>1831.61516631991</v>
      </c>
      <c r="J864" s="15"/>
      <c r="K864" s="14">
        <v>-0.16245952110705009</v>
      </c>
      <c r="L864" s="14">
        <v>3.4000000000000002E-2</v>
      </c>
      <c r="M864" s="14"/>
      <c r="N864" s="16"/>
      <c r="O864" s="16"/>
      <c r="P864" s="16"/>
      <c r="Q864" s="3"/>
      <c r="R864" s="33"/>
      <c r="S864" s="1" t="s">
        <v>1748</v>
      </c>
      <c r="T864" s="1">
        <v>37.5</v>
      </c>
      <c r="U864" s="34">
        <v>0</v>
      </c>
      <c r="V864" s="33"/>
      <c r="W864" s="14">
        <v>4.0999999999999996</v>
      </c>
      <c r="X864" s="33"/>
      <c r="Y864" s="33"/>
      <c r="Z864" s="33"/>
      <c r="AA864" s="1">
        <v>-0.21</v>
      </c>
      <c r="AB864" s="1">
        <v>0.05</v>
      </c>
      <c r="AC864" s="3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</row>
    <row r="865" spans="1:40" s="41" customFormat="1" x14ac:dyDescent="0.2">
      <c r="A865" s="3"/>
      <c r="B865" s="1"/>
      <c r="C865" s="1"/>
      <c r="D865" s="1" t="s">
        <v>1754</v>
      </c>
      <c r="E865" s="27">
        <v>531.69749999999999</v>
      </c>
      <c r="F865" s="1"/>
      <c r="G865" s="46">
        <v>0.53169750000000005</v>
      </c>
      <c r="H865" s="1"/>
      <c r="I865" s="34">
        <v>776.96454075785027</v>
      </c>
      <c r="J865" s="15"/>
      <c r="K865" s="14">
        <v>-0.36480997969245976</v>
      </c>
      <c r="L865" s="14">
        <v>2.5000000000000001E-2</v>
      </c>
      <c r="M865" s="14"/>
      <c r="N865" s="16"/>
      <c r="O865" s="16"/>
      <c r="P865" s="16"/>
      <c r="Q865" s="3"/>
      <c r="R865" s="33"/>
      <c r="S865" s="1" t="s">
        <v>1748</v>
      </c>
      <c r="T865" s="1">
        <v>42.5</v>
      </c>
      <c r="U865" s="34">
        <v>0</v>
      </c>
      <c r="V865" s="33"/>
      <c r="W865" s="14">
        <v>5.0199999999999996</v>
      </c>
      <c r="X865" s="33"/>
      <c r="Y865" s="33"/>
      <c r="Z865" s="33"/>
      <c r="AA865" s="1">
        <v>-0.25</v>
      </c>
      <c r="AB865" s="1">
        <v>0.04</v>
      </c>
      <c r="AC865" s="3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</row>
    <row r="866" spans="1:40" s="41" customFormat="1" x14ac:dyDescent="0.2">
      <c r="A866" s="3"/>
      <c r="B866" s="1"/>
      <c r="C866" s="1"/>
      <c r="D866" s="1" t="s">
        <v>1755</v>
      </c>
      <c r="E866" s="27">
        <v>531.69749999999999</v>
      </c>
      <c r="F866" s="1"/>
      <c r="G866" s="46">
        <v>0.53169750000000005</v>
      </c>
      <c r="H866" s="1"/>
      <c r="I866" s="34">
        <v>4351.6293371588708</v>
      </c>
      <c r="J866" s="15"/>
      <c r="K866" s="14"/>
      <c r="L866" s="14"/>
      <c r="M866" s="14"/>
      <c r="N866" s="16"/>
      <c r="O866" s="16"/>
      <c r="P866" s="16"/>
      <c r="Q866" s="3"/>
      <c r="R866" s="33"/>
      <c r="S866" s="1" t="s">
        <v>1748</v>
      </c>
      <c r="T866" s="1">
        <v>47.5</v>
      </c>
      <c r="U866" s="34">
        <v>0</v>
      </c>
      <c r="V866" s="33"/>
      <c r="W866" s="14">
        <v>3.1</v>
      </c>
      <c r="X866" s="33"/>
      <c r="Y866" s="33"/>
      <c r="Z866" s="33"/>
      <c r="AA866" s="1">
        <v>-0.25</v>
      </c>
      <c r="AB866" s="1">
        <v>0.04</v>
      </c>
      <c r="AC866" s="3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</row>
    <row r="867" spans="1:40" s="41" customFormat="1" x14ac:dyDescent="0.2">
      <c r="A867" s="3"/>
      <c r="B867" s="1"/>
      <c r="C867" s="1"/>
      <c r="D867" s="1" t="s">
        <v>1756</v>
      </c>
      <c r="E867" s="27">
        <v>531.69749999999999</v>
      </c>
      <c r="F867" s="1"/>
      <c r="G867" s="46">
        <v>0.53169750000000005</v>
      </c>
      <c r="H867" s="1"/>
      <c r="I867" s="34">
        <v>1431.2937526907963</v>
      </c>
      <c r="J867" s="15"/>
      <c r="K867" s="14"/>
      <c r="L867" s="14"/>
      <c r="M867" s="14"/>
      <c r="N867" s="16"/>
      <c r="O867" s="16"/>
      <c r="P867" s="16"/>
      <c r="Q867" s="3"/>
      <c r="R867" s="33"/>
      <c r="S867" s="1" t="s">
        <v>1748</v>
      </c>
      <c r="T867" s="1">
        <v>52.5</v>
      </c>
      <c r="U867" s="34">
        <v>0</v>
      </c>
      <c r="V867" s="1"/>
      <c r="W867" s="14">
        <v>4.29</v>
      </c>
      <c r="X867" s="1"/>
      <c r="Y867" s="1"/>
      <c r="Z867" s="1"/>
      <c r="AA867" s="1">
        <v>-0.37</v>
      </c>
      <c r="AB867" s="1">
        <v>0.04</v>
      </c>
      <c r="AC867" s="3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</row>
    <row r="868" spans="1:40" s="41" customFormat="1" x14ac:dyDescent="0.2">
      <c r="A868" s="3"/>
      <c r="B868" s="1"/>
      <c r="C868" s="1"/>
      <c r="D868" s="1" t="s">
        <v>1757</v>
      </c>
      <c r="E868" s="27">
        <v>531.69749999999999</v>
      </c>
      <c r="F868" s="1"/>
      <c r="G868" s="46">
        <v>0.53169750000000005</v>
      </c>
      <c r="H868" s="1"/>
      <c r="I868" s="34">
        <v>1177.9341317094752</v>
      </c>
      <c r="J868" s="15"/>
      <c r="K868" s="14">
        <v>-0.34740227951013392</v>
      </c>
      <c r="L868" s="14">
        <v>2.7000000000000003E-2</v>
      </c>
      <c r="M868" s="14"/>
      <c r="N868" s="16"/>
      <c r="O868" s="16"/>
      <c r="P868" s="16"/>
      <c r="Q868" s="3"/>
      <c r="R868" s="33"/>
      <c r="S868" s="1" t="s">
        <v>1748</v>
      </c>
      <c r="T868" s="1">
        <v>57.5</v>
      </c>
      <c r="U868" s="34">
        <v>0</v>
      </c>
      <c r="V868" s="1"/>
      <c r="W868" s="14">
        <v>3.85</v>
      </c>
      <c r="X868" s="1"/>
      <c r="Y868" s="1"/>
      <c r="Z868" s="1"/>
      <c r="AA868" s="1">
        <v>-0.33</v>
      </c>
      <c r="AB868" s="1">
        <v>0.04</v>
      </c>
      <c r="AC868" s="3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</row>
    <row r="869" spans="1:40" s="41" customFormat="1" x14ac:dyDescent="0.2">
      <c r="A869" s="3"/>
      <c r="B869" s="1"/>
      <c r="C869" s="1"/>
      <c r="D869" s="1" t="s">
        <v>1758</v>
      </c>
      <c r="E869" s="27">
        <v>533.46360000000004</v>
      </c>
      <c r="F869" s="1"/>
      <c r="G869" s="46">
        <v>0.53346360000000004</v>
      </c>
      <c r="H869" s="1"/>
      <c r="I869" s="34">
        <v>843.97283058036533</v>
      </c>
      <c r="J869" s="15"/>
      <c r="K869" s="14">
        <v>-0.52872062663189601</v>
      </c>
      <c r="L869" s="14">
        <v>2.7000000000000003E-2</v>
      </c>
      <c r="M869" s="14"/>
      <c r="N869" s="16"/>
      <c r="O869" s="16"/>
      <c r="P869" s="16"/>
      <c r="Q869" s="3"/>
      <c r="R869" s="33"/>
      <c r="S869" s="1" t="s">
        <v>1748</v>
      </c>
      <c r="T869" s="1">
        <v>62.5</v>
      </c>
      <c r="U869" s="34">
        <v>0</v>
      </c>
      <c r="V869" s="1"/>
      <c r="W869" s="14">
        <v>3.19</v>
      </c>
      <c r="X869" s="1"/>
      <c r="Y869" s="1"/>
      <c r="Z869" s="1"/>
      <c r="AA869" s="14">
        <v>-0.2</v>
      </c>
      <c r="AB869" s="1">
        <v>0.05</v>
      </c>
      <c r="AC869" s="3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</row>
    <row r="870" spans="1:40" s="41" customFormat="1" x14ac:dyDescent="0.2">
      <c r="A870" s="3"/>
      <c r="B870" s="1"/>
      <c r="C870" s="1"/>
      <c r="D870" s="1" t="s">
        <v>1759</v>
      </c>
      <c r="E870" s="27">
        <v>533.1028</v>
      </c>
      <c r="F870" s="1"/>
      <c r="G870" s="46">
        <v>0.53310279999999999</v>
      </c>
      <c r="H870" s="1"/>
      <c r="I870" s="34">
        <v>1149.5068593297892</v>
      </c>
      <c r="J870" s="15"/>
      <c r="K870" s="14">
        <v>-0.19600000000000001</v>
      </c>
      <c r="L870" s="14">
        <v>3.1E-2</v>
      </c>
      <c r="M870" s="14"/>
      <c r="N870" s="16"/>
      <c r="O870" s="16"/>
      <c r="P870" s="16"/>
      <c r="Q870" s="3"/>
      <c r="R870" s="13" t="s">
        <v>337</v>
      </c>
      <c r="S870" s="1" t="s">
        <v>1760</v>
      </c>
      <c r="T870" s="1"/>
      <c r="U870" s="1">
        <v>0</v>
      </c>
      <c r="V870" s="1"/>
      <c r="W870" s="14">
        <v>4.0657136586467324</v>
      </c>
      <c r="X870" s="1"/>
      <c r="Y870" s="1"/>
      <c r="Z870" s="1"/>
      <c r="AA870" s="14">
        <v>8.8053209782708836E-2</v>
      </c>
      <c r="AB870" s="14">
        <v>2.3346189281302228E-2</v>
      </c>
      <c r="AC870" s="3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</row>
    <row r="871" spans="1:40" s="41" customFormat="1" x14ac:dyDescent="0.2">
      <c r="A871" s="3"/>
      <c r="B871" s="1"/>
      <c r="C871" s="1"/>
      <c r="D871" s="1" t="s">
        <v>1761</v>
      </c>
      <c r="E871" s="27">
        <v>531.82500000000005</v>
      </c>
      <c r="F871" s="1"/>
      <c r="G871" s="46">
        <v>0.53182499999999999</v>
      </c>
      <c r="H871" s="1"/>
      <c r="I871" s="34">
        <v>383.33008308563643</v>
      </c>
      <c r="J871" s="15"/>
      <c r="K871" s="14"/>
      <c r="L871" s="14"/>
      <c r="M871" s="14"/>
      <c r="N871" s="16"/>
      <c r="O871" s="16"/>
      <c r="P871" s="16"/>
      <c r="Q871" s="3"/>
      <c r="R871" s="1" t="s">
        <v>25</v>
      </c>
      <c r="S871" s="1" t="s">
        <v>1760</v>
      </c>
      <c r="T871" s="1"/>
      <c r="U871" s="1">
        <v>0</v>
      </c>
      <c r="V871" s="1"/>
      <c r="W871" s="14">
        <v>2.3835608852102039</v>
      </c>
      <c r="X871" s="1"/>
      <c r="Y871" s="1"/>
      <c r="Z871" s="1"/>
      <c r="AA871" s="14">
        <v>-1.7018887918373662E-2</v>
      </c>
      <c r="AB871" s="14">
        <v>1.4001112790330741E-2</v>
      </c>
      <c r="AC871" s="3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</row>
    <row r="872" spans="1:40" s="41" customFormat="1" x14ac:dyDescent="0.2">
      <c r="A872" s="3"/>
      <c r="B872" s="1"/>
      <c r="C872" s="1"/>
      <c r="D872" s="1" t="s">
        <v>1762</v>
      </c>
      <c r="E872" s="27">
        <v>534.13660000000004</v>
      </c>
      <c r="F872" s="1"/>
      <c r="G872" s="46">
        <v>0.53413660000000007</v>
      </c>
      <c r="H872" s="1"/>
      <c r="I872" s="34">
        <v>668.60710915697234</v>
      </c>
      <c r="J872" s="15"/>
      <c r="K872" s="14">
        <v>-0.38700000000000001</v>
      </c>
      <c r="L872" s="14">
        <v>2.4E-2</v>
      </c>
      <c r="M872" s="14"/>
      <c r="N872" s="16"/>
      <c r="O872" s="16"/>
      <c r="P872" s="16"/>
      <c r="Q872" s="3"/>
      <c r="R872" s="1"/>
      <c r="S872" s="1" t="s">
        <v>1760</v>
      </c>
      <c r="T872" s="1"/>
      <c r="U872" s="1">
        <v>0</v>
      </c>
      <c r="V872" s="1"/>
      <c r="W872" s="14">
        <v>4.430612537513495</v>
      </c>
      <c r="X872" s="1"/>
      <c r="Y872" s="1"/>
      <c r="Z872" s="1"/>
      <c r="AA872" s="14">
        <v>4.9174270869609245E-2</v>
      </c>
      <c r="AB872" s="14">
        <v>0.10837930656818646</v>
      </c>
      <c r="AC872" s="3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</row>
    <row r="873" spans="1:40" s="41" customFormat="1" x14ac:dyDescent="0.2">
      <c r="A873" s="3"/>
      <c r="B873" s="1"/>
      <c r="C873" s="1"/>
      <c r="D873" s="1" t="s">
        <v>1763</v>
      </c>
      <c r="E873" s="27">
        <v>534.13660000000004</v>
      </c>
      <c r="F873" s="1"/>
      <c r="G873" s="46">
        <v>0.53413660000000007</v>
      </c>
      <c r="H873" s="1"/>
      <c r="I873" s="34">
        <v>45.680631138528796</v>
      </c>
      <c r="J873" s="15"/>
      <c r="K873" s="14"/>
      <c r="L873" s="14"/>
      <c r="M873" s="14"/>
      <c r="N873" s="16"/>
      <c r="O873" s="16"/>
      <c r="P873" s="16"/>
      <c r="Q873" s="3"/>
      <c r="R873" s="1"/>
      <c r="S873" s="1" t="s">
        <v>1760</v>
      </c>
      <c r="T873" s="1"/>
      <c r="U873" s="1">
        <v>0</v>
      </c>
      <c r="V873" s="1"/>
      <c r="W873" s="14">
        <v>2.0975038190327395</v>
      </c>
      <c r="X873" s="1"/>
      <c r="Y873" s="1"/>
      <c r="Z873" s="1"/>
      <c r="AA873" s="14">
        <v>0.15000370862766951</v>
      </c>
      <c r="AB873" s="14">
        <v>7.1702438334544746E-2</v>
      </c>
      <c r="AC873" s="3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</row>
    <row r="874" spans="1:40" s="41" customFormat="1" x14ac:dyDescent="0.2">
      <c r="A874" s="3"/>
      <c r="B874" s="1"/>
      <c r="C874" s="1"/>
      <c r="D874" s="1" t="s">
        <v>1763</v>
      </c>
      <c r="E874" s="27">
        <v>534.13660000000004</v>
      </c>
      <c r="F874" s="1"/>
      <c r="G874" s="46">
        <v>0.53413660000000007</v>
      </c>
      <c r="H874" s="1"/>
      <c r="I874" s="34">
        <v>109.37832355968536</v>
      </c>
      <c r="J874" s="15"/>
      <c r="K874" s="14"/>
      <c r="L874" s="14"/>
      <c r="M874" s="14"/>
      <c r="N874" s="16"/>
      <c r="O874" s="16"/>
      <c r="P874" s="16"/>
      <c r="Q874" s="3"/>
      <c r="R874" s="1"/>
      <c r="S874" s="1" t="s">
        <v>1760</v>
      </c>
      <c r="T874" s="1"/>
      <c r="U874" s="1">
        <v>0</v>
      </c>
      <c r="V874" s="1"/>
      <c r="W874" s="14">
        <v>3.0698475770835452</v>
      </c>
      <c r="X874" s="1"/>
      <c r="Y874" s="1"/>
      <c r="Z874" s="1"/>
      <c r="AA874" s="14">
        <v>8.457950885112768E-2</v>
      </c>
      <c r="AB874" s="14">
        <v>6.023473731662439E-2</v>
      </c>
      <c r="AC874" s="3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</row>
    <row r="875" spans="1:40" s="41" customFormat="1" x14ac:dyDescent="0.2">
      <c r="A875" s="3"/>
      <c r="B875" s="13" t="s">
        <v>1764</v>
      </c>
      <c r="C875" s="1" t="s">
        <v>1765</v>
      </c>
      <c r="D875" s="1" t="s">
        <v>1527</v>
      </c>
      <c r="E875" s="1">
        <v>519.80999999999995</v>
      </c>
      <c r="F875" s="1"/>
      <c r="G875" s="33">
        <v>0.51980999999999999</v>
      </c>
      <c r="H875" s="1"/>
      <c r="I875" s="15">
        <v>93</v>
      </c>
      <c r="J875" s="15"/>
      <c r="K875" s="1">
        <v>-0.66700000000000004</v>
      </c>
      <c r="L875" s="1">
        <v>3.2000000000000001E-2</v>
      </c>
      <c r="M875" s="1"/>
      <c r="N875" s="1"/>
      <c r="O875" s="1"/>
      <c r="P875" s="1"/>
      <c r="Q875" s="3"/>
      <c r="R875" s="1"/>
      <c r="S875" s="1" t="s">
        <v>1760</v>
      </c>
      <c r="T875" s="1"/>
      <c r="U875" s="1">
        <v>0</v>
      </c>
      <c r="V875" s="1"/>
      <c r="W875" s="14">
        <v>1.5718052076256193</v>
      </c>
      <c r="X875" s="1"/>
      <c r="Y875" s="1"/>
      <c r="Z875" s="1"/>
      <c r="AA875" s="14">
        <v>0.28469906184353488</v>
      </c>
      <c r="AB875" s="14">
        <v>3.6211804914239122E-2</v>
      </c>
      <c r="AC875" s="3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</row>
    <row r="876" spans="1:40" s="41" customFormat="1" x14ac:dyDescent="0.2">
      <c r="A876" s="3"/>
      <c r="B876" s="1" t="s">
        <v>360</v>
      </c>
      <c r="C876" s="1" t="s">
        <v>1765</v>
      </c>
      <c r="D876" s="1" t="s">
        <v>1524</v>
      </c>
      <c r="E876" s="1">
        <v>519.98</v>
      </c>
      <c r="F876" s="1"/>
      <c r="G876" s="33">
        <v>0.51998</v>
      </c>
      <c r="H876" s="1"/>
      <c r="I876" s="15">
        <v>83</v>
      </c>
      <c r="J876" s="15"/>
      <c r="K876" s="1">
        <v>-0.68600000000000005</v>
      </c>
      <c r="L876" s="1">
        <v>2.1000000000000001E-2</v>
      </c>
      <c r="M876" s="1"/>
      <c r="N876" s="1"/>
      <c r="O876" s="1"/>
      <c r="P876" s="1"/>
      <c r="Q876" s="3"/>
      <c r="R876" s="1"/>
      <c r="S876" s="1" t="s">
        <v>1760</v>
      </c>
      <c r="T876" s="1"/>
      <c r="U876" s="1">
        <v>0</v>
      </c>
      <c r="V876" s="1"/>
      <c r="W876" s="14">
        <v>2.4066606800839265</v>
      </c>
      <c r="X876" s="1"/>
      <c r="Y876" s="1"/>
      <c r="Z876" s="1"/>
      <c r="AA876" s="14">
        <v>0.39158115641152696</v>
      </c>
      <c r="AB876" s="14">
        <v>6.3019636296496956E-2</v>
      </c>
      <c r="AC876" s="3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</row>
    <row r="877" spans="1:40" s="41" customFormat="1" x14ac:dyDescent="0.2">
      <c r="A877" s="3"/>
      <c r="B877" s="1"/>
      <c r="C877" s="1" t="s">
        <v>1765</v>
      </c>
      <c r="D877" s="1" t="s">
        <v>1522</v>
      </c>
      <c r="E877" s="1">
        <v>520.12</v>
      </c>
      <c r="F877" s="1"/>
      <c r="G877" s="33">
        <v>0.52012000000000003</v>
      </c>
      <c r="H877" s="1"/>
      <c r="I877" s="15">
        <v>39</v>
      </c>
      <c r="J877" s="15"/>
      <c r="K877" s="1">
        <v>-0.6</v>
      </c>
      <c r="L877" s="1">
        <v>0.02</v>
      </c>
      <c r="M877" s="1"/>
      <c r="N877" s="1"/>
      <c r="O877" s="1"/>
      <c r="P877" s="1"/>
      <c r="Q877" s="3"/>
      <c r="R877" s="1"/>
      <c r="S877" s="1" t="s">
        <v>1760</v>
      </c>
      <c r="T877" s="1"/>
      <c r="U877" s="1">
        <v>0</v>
      </c>
      <c r="V877" s="1"/>
      <c r="W877" s="14">
        <v>1.8843131503257489</v>
      </c>
      <c r="X877" s="1"/>
      <c r="Y877" s="1"/>
      <c r="Z877" s="1"/>
      <c r="AA877" s="14">
        <v>0.16500324737759042</v>
      </c>
      <c r="AB877" s="14">
        <v>2.9772307220244428E-2</v>
      </c>
      <c r="AC877" s="3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</row>
    <row r="878" spans="1:40" s="41" customFormat="1" x14ac:dyDescent="0.2">
      <c r="A878" s="3"/>
      <c r="B878" s="1"/>
      <c r="C878" s="1" t="s">
        <v>1765</v>
      </c>
      <c r="D878" s="1" t="s">
        <v>1520</v>
      </c>
      <c r="E878" s="1">
        <v>520.29</v>
      </c>
      <c r="F878" s="1"/>
      <c r="G878" s="33">
        <v>0.52028999999999992</v>
      </c>
      <c r="H878" s="1"/>
      <c r="I878" s="15">
        <v>60</v>
      </c>
      <c r="J878" s="15"/>
      <c r="K878" s="1">
        <v>-0.433</v>
      </c>
      <c r="L878" s="1">
        <v>4.2999999999999997E-2</v>
      </c>
      <c r="M878" s="1"/>
      <c r="N878" s="1"/>
      <c r="O878" s="1"/>
      <c r="P878" s="1"/>
      <c r="Q878" s="3"/>
      <c r="R878" s="1"/>
      <c r="S878" s="1" t="s">
        <v>1760</v>
      </c>
      <c r="T878" s="1"/>
      <c r="U878" s="1">
        <v>0</v>
      </c>
      <c r="V878" s="1"/>
      <c r="W878" s="14">
        <v>2.3997406548249924</v>
      </c>
      <c r="X878" s="1"/>
      <c r="Y878" s="1"/>
      <c r="Z878" s="1"/>
      <c r="AA878" s="14">
        <v>5.1880960947371352E-2</v>
      </c>
      <c r="AB878" s="14">
        <v>2.2570352767857609E-2</v>
      </c>
      <c r="AC878" s="3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</row>
    <row r="879" spans="1:40" s="41" customFormat="1" x14ac:dyDescent="0.2">
      <c r="A879" s="3"/>
      <c r="B879" s="1"/>
      <c r="C879" s="1" t="s">
        <v>1765</v>
      </c>
      <c r="D879" s="1" t="s">
        <v>1517</v>
      </c>
      <c r="E879" s="1">
        <v>520.39</v>
      </c>
      <c r="F879" s="1"/>
      <c r="G879" s="33">
        <v>0.52039000000000002</v>
      </c>
      <c r="H879" s="1"/>
      <c r="I879" s="15">
        <v>169</v>
      </c>
      <c r="J879" s="15"/>
      <c r="K879" s="1"/>
      <c r="L879" s="1"/>
      <c r="M879" s="1"/>
      <c r="N879" s="1"/>
      <c r="O879" s="1"/>
      <c r="P879" s="1"/>
      <c r="Q879" s="3"/>
      <c r="R879" s="1"/>
      <c r="S879" s="1" t="s">
        <v>1760</v>
      </c>
      <c r="T879" s="1"/>
      <c r="U879" s="1">
        <v>0</v>
      </c>
      <c r="V879" s="1"/>
      <c r="W879" s="14">
        <v>4.3111457274433302</v>
      </c>
      <c r="X879" s="1"/>
      <c r="Y879" s="1"/>
      <c r="Z879" s="1"/>
      <c r="AA879" s="14">
        <v>4.6251001592551133E-2</v>
      </c>
      <c r="AB879" s="14">
        <v>3.5287920617651201E-2</v>
      </c>
      <c r="AC879" s="3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</row>
    <row r="880" spans="1:40" s="41" customFormat="1" x14ac:dyDescent="0.2">
      <c r="A880" s="3"/>
      <c r="B880" s="1"/>
      <c r="C880" s="1" t="s">
        <v>1765</v>
      </c>
      <c r="D880" s="1" t="s">
        <v>1766</v>
      </c>
      <c r="E880" s="1">
        <v>520.39</v>
      </c>
      <c r="F880" s="1"/>
      <c r="G880" s="33">
        <v>0.52039000000000002</v>
      </c>
      <c r="H880" s="1"/>
      <c r="I880" s="15">
        <v>214</v>
      </c>
      <c r="J880" s="15"/>
      <c r="K880" s="1">
        <v>-0.63</v>
      </c>
      <c r="L880" s="1">
        <v>1.4999999999999999E-2</v>
      </c>
      <c r="M880" s="1"/>
      <c r="N880" s="1"/>
      <c r="O880" s="1"/>
      <c r="P880" s="1"/>
      <c r="Q880" s="3"/>
      <c r="R880" s="1"/>
      <c r="S880" s="1" t="s">
        <v>1760</v>
      </c>
      <c r="T880" s="1"/>
      <c r="U880" s="1">
        <v>0</v>
      </c>
      <c r="V880" s="1"/>
      <c r="W880" s="14">
        <v>3.2977650813416206</v>
      </c>
      <c r="X880" s="1"/>
      <c r="Y880" s="1"/>
      <c r="Z880" s="1"/>
      <c r="AA880" s="14">
        <v>0.11080475652523672</v>
      </c>
      <c r="AB880" s="14">
        <v>2.04993625296504E-2</v>
      </c>
      <c r="AC880" s="3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</row>
    <row r="881" spans="1:40" s="41" customFormat="1" x14ac:dyDescent="0.2">
      <c r="A881" s="3"/>
      <c r="B881" s="1"/>
      <c r="C881" s="1" t="s">
        <v>1765</v>
      </c>
      <c r="D881" s="1" t="s">
        <v>1514</v>
      </c>
      <c r="E881" s="1">
        <v>520.53</v>
      </c>
      <c r="F881" s="1"/>
      <c r="G881" s="33">
        <v>0.52052999999999994</v>
      </c>
      <c r="H881" s="1"/>
      <c r="I881" s="15">
        <v>54</v>
      </c>
      <c r="J881" s="15"/>
      <c r="K881" s="1">
        <v>-0.51700000000000002</v>
      </c>
      <c r="L881" s="1">
        <v>2.5999999999999999E-2</v>
      </c>
      <c r="M881" s="1"/>
      <c r="N881" s="1"/>
      <c r="O881" s="1"/>
      <c r="P881" s="1"/>
      <c r="Q881" s="3"/>
      <c r="R881" s="1"/>
      <c r="S881" s="1" t="s">
        <v>1760</v>
      </c>
      <c r="T881" s="1"/>
      <c r="U881" s="1">
        <v>0</v>
      </c>
      <c r="V881" s="1"/>
      <c r="W881" s="14">
        <v>1.859066272860487</v>
      </c>
      <c r="X881" s="1"/>
      <c r="Y881" s="1"/>
      <c r="Z881" s="1"/>
      <c r="AA881" s="14">
        <v>0.17564344585358616</v>
      </c>
      <c r="AB881" s="14">
        <v>5.7421420950866123E-2</v>
      </c>
      <c r="AC881" s="3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</row>
    <row r="882" spans="1:40" s="41" customFormat="1" x14ac:dyDescent="0.2">
      <c r="A882" s="3"/>
      <c r="B882" s="1"/>
      <c r="C882" s="1" t="s">
        <v>1765</v>
      </c>
      <c r="D882" s="1" t="s">
        <v>1766</v>
      </c>
      <c r="E882" s="1">
        <v>520.53</v>
      </c>
      <c r="F882" s="1"/>
      <c r="G882" s="33">
        <v>0.52052999999999994</v>
      </c>
      <c r="H882" s="1"/>
      <c r="I882" s="15">
        <v>44</v>
      </c>
      <c r="J882" s="15"/>
      <c r="K882" s="1"/>
      <c r="L882" s="1"/>
      <c r="M882" s="1"/>
      <c r="N882" s="1"/>
      <c r="O882" s="1"/>
      <c r="P882" s="1"/>
      <c r="Q882" s="3"/>
      <c r="R882" s="1"/>
      <c r="S882" s="1" t="s">
        <v>1760</v>
      </c>
      <c r="T882" s="1"/>
      <c r="U882" s="1">
        <v>0</v>
      </c>
      <c r="V882" s="1"/>
      <c r="W882" s="14">
        <v>3.9565990442619334</v>
      </c>
      <c r="X882" s="1"/>
      <c r="Y882" s="1"/>
      <c r="Z882" s="1"/>
      <c r="AA882" s="14">
        <v>0.2733905767595991</v>
      </c>
      <c r="AB882" s="14">
        <v>9.973006397353433E-2</v>
      </c>
      <c r="AC882" s="3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</row>
    <row r="883" spans="1:40" s="41" customFormat="1" x14ac:dyDescent="0.2">
      <c r="A883" s="3"/>
      <c r="B883" s="1"/>
      <c r="C883" s="1" t="s">
        <v>1765</v>
      </c>
      <c r="D883" s="1" t="s">
        <v>1512</v>
      </c>
      <c r="E883" s="1">
        <v>520.66</v>
      </c>
      <c r="F883" s="1"/>
      <c r="G883" s="33">
        <v>0.52066000000000001</v>
      </c>
      <c r="H883" s="1"/>
      <c r="I883" s="15">
        <v>196</v>
      </c>
      <c r="J883" s="15"/>
      <c r="K883" s="1">
        <v>-0.432</v>
      </c>
      <c r="L883" s="1">
        <v>2.7E-2</v>
      </c>
      <c r="M883" s="1"/>
      <c r="N883" s="1"/>
      <c r="O883" s="1"/>
      <c r="P883" s="1"/>
      <c r="Q883" s="3"/>
      <c r="R883" s="1"/>
      <c r="S883" s="1" t="s">
        <v>1760</v>
      </c>
      <c r="T883" s="1"/>
      <c r="U883" s="1">
        <v>0</v>
      </c>
      <c r="V883" s="1"/>
      <c r="W883" s="14">
        <v>2.3532932313283714</v>
      </c>
      <c r="X883" s="1"/>
      <c r="Y883" s="1"/>
      <c r="Z883" s="1"/>
      <c r="AA883" s="14">
        <v>0.22479097948623419</v>
      </c>
      <c r="AB883" s="14">
        <v>2.0323617868664563E-2</v>
      </c>
      <c r="AC883" s="3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</row>
    <row r="884" spans="1:40" s="41" customFormat="1" x14ac:dyDescent="0.2">
      <c r="A884" s="3"/>
      <c r="B884" s="1"/>
      <c r="C884" s="1" t="s">
        <v>1765</v>
      </c>
      <c r="D884" s="1" t="s">
        <v>1510</v>
      </c>
      <c r="E884" s="1">
        <v>520.73</v>
      </c>
      <c r="F884" s="1"/>
      <c r="G884" s="33">
        <v>0.52073000000000003</v>
      </c>
      <c r="H884" s="1"/>
      <c r="I884" s="15">
        <v>445</v>
      </c>
      <c r="J884" s="15"/>
      <c r="K884" s="1">
        <v>-0.54200000000000004</v>
      </c>
      <c r="L884" s="1">
        <v>2.3E-2</v>
      </c>
      <c r="M884" s="1"/>
      <c r="N884" s="1"/>
      <c r="O884" s="1"/>
      <c r="P884" s="1"/>
      <c r="Q884" s="3"/>
      <c r="R884" s="1"/>
      <c r="S884" s="1" t="s">
        <v>1760</v>
      </c>
      <c r="T884" s="1"/>
      <c r="U884" s="1">
        <v>0</v>
      </c>
      <c r="V884" s="1"/>
      <c r="W884" s="14">
        <v>5.5111288341118705</v>
      </c>
      <c r="X884" s="1"/>
      <c r="Y884" s="1"/>
      <c r="Z884" s="1"/>
      <c r="AA884" s="14">
        <v>0.29143312830854823</v>
      </c>
      <c r="AB884" s="14">
        <v>4.106357348457218E-2</v>
      </c>
      <c r="AC884" s="3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</row>
    <row r="885" spans="1:40" s="41" customFormat="1" x14ac:dyDescent="0.2">
      <c r="A885" s="3"/>
      <c r="B885" s="1"/>
      <c r="C885" s="1" t="s">
        <v>1765</v>
      </c>
      <c r="D885" s="1" t="s">
        <v>1507</v>
      </c>
      <c r="E885" s="1">
        <v>520.79999999999995</v>
      </c>
      <c r="F885" s="1"/>
      <c r="G885" s="33">
        <v>0.52079999999999993</v>
      </c>
      <c r="H885" s="1"/>
      <c r="I885" s="15">
        <v>90</v>
      </c>
      <c r="J885" s="15"/>
      <c r="K885" s="1">
        <v>-0.625</v>
      </c>
      <c r="L885" s="1">
        <v>1.4999999999999999E-2</v>
      </c>
      <c r="M885" s="1"/>
      <c r="N885" s="1"/>
      <c r="O885" s="1"/>
      <c r="P885" s="1"/>
      <c r="Q885" s="3"/>
      <c r="R885" s="1"/>
      <c r="S885" s="1" t="s">
        <v>1760</v>
      </c>
      <c r="T885" s="1"/>
      <c r="U885" s="1">
        <v>0</v>
      </c>
      <c r="V885" s="1"/>
      <c r="W885" s="14">
        <v>2.5941672206000361</v>
      </c>
      <c r="X885" s="1"/>
      <c r="Y885" s="1"/>
      <c r="Z885" s="1"/>
      <c r="AA885" s="14">
        <v>9.0890982580905069E-2</v>
      </c>
      <c r="AB885" s="14">
        <v>4.3495656683235476E-2</v>
      </c>
      <c r="AC885" s="3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</row>
    <row r="886" spans="1:40" s="41" customFormat="1" x14ac:dyDescent="0.2">
      <c r="A886" s="3"/>
      <c r="B886" s="1"/>
      <c r="C886" s="1" t="s">
        <v>1765</v>
      </c>
      <c r="D886" s="1" t="s">
        <v>1505</v>
      </c>
      <c r="E886" s="1">
        <v>520.9</v>
      </c>
      <c r="F886" s="1"/>
      <c r="G886" s="33">
        <v>0.52090000000000003</v>
      </c>
      <c r="H886" s="1"/>
      <c r="I886" s="15">
        <v>82</v>
      </c>
      <c r="J886" s="15"/>
      <c r="K886" s="1">
        <v>-0.56899999999999995</v>
      </c>
      <c r="L886" s="1">
        <v>1.4999999999999999E-2</v>
      </c>
      <c r="M886" s="1"/>
      <c r="N886" s="1"/>
      <c r="O886" s="1"/>
      <c r="P886" s="1"/>
      <c r="Q886" s="3"/>
      <c r="R886" s="1"/>
      <c r="S886" s="1" t="s">
        <v>1760</v>
      </c>
      <c r="T886" s="1"/>
      <c r="U886" s="1">
        <v>0</v>
      </c>
      <c r="V886" s="1"/>
      <c r="W886" s="14">
        <v>5.4284881130019285</v>
      </c>
      <c r="X886" s="1"/>
      <c r="Y886" s="1"/>
      <c r="Z886" s="1"/>
      <c r="AA886" s="14">
        <v>7.0285178959837546E-2</v>
      </c>
      <c r="AB886" s="14">
        <v>3.5676279263504737E-2</v>
      </c>
      <c r="AC886" s="3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</row>
    <row r="887" spans="1:40" s="41" customFormat="1" x14ac:dyDescent="0.2">
      <c r="A887" s="3"/>
      <c r="B887" s="1"/>
      <c r="C887" s="1" t="s">
        <v>1765</v>
      </c>
      <c r="D887" s="1" t="s">
        <v>1503</v>
      </c>
      <c r="E887" s="1">
        <v>521</v>
      </c>
      <c r="F887" s="1"/>
      <c r="G887" s="33">
        <v>0.52100000000000002</v>
      </c>
      <c r="H887" s="1"/>
      <c r="I887" s="15">
        <v>142</v>
      </c>
      <c r="J887" s="15"/>
      <c r="K887" s="1">
        <v>-0.64300000000000002</v>
      </c>
      <c r="L887" s="1">
        <v>2.5000000000000001E-2</v>
      </c>
      <c r="M887" s="1"/>
      <c r="N887" s="1"/>
      <c r="O887" s="1"/>
      <c r="P887" s="1"/>
      <c r="Q887" s="3"/>
      <c r="R887" s="1"/>
      <c r="S887" s="1" t="s">
        <v>1760</v>
      </c>
      <c r="T887" s="1"/>
      <c r="U887" s="1">
        <v>0</v>
      </c>
      <c r="V887" s="1"/>
      <c r="W887" s="14">
        <v>6.5143791010378553</v>
      </c>
      <c r="X887" s="1"/>
      <c r="Y887" s="1"/>
      <c r="Z887" s="1"/>
      <c r="AA887" s="14">
        <v>5.7152540248627329E-2</v>
      </c>
      <c r="AB887" s="14">
        <v>7.836421078545118E-2</v>
      </c>
      <c r="AC887" s="3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</row>
    <row r="888" spans="1:40" s="41" customFormat="1" x14ac:dyDescent="0.2">
      <c r="A888" s="3"/>
      <c r="B888" s="1"/>
      <c r="C888" s="1" t="s">
        <v>1765</v>
      </c>
      <c r="D888" s="1" t="s">
        <v>1540</v>
      </c>
      <c r="E888" s="1">
        <v>521.4</v>
      </c>
      <c r="F888" s="1"/>
      <c r="G888" s="33">
        <v>0.52139999999999997</v>
      </c>
      <c r="H888" s="1"/>
      <c r="I888" s="15">
        <v>120</v>
      </c>
      <c r="J888" s="15"/>
      <c r="K888" s="1"/>
      <c r="L888" s="1"/>
      <c r="M888" s="1"/>
      <c r="N888" s="1"/>
      <c r="O888" s="1"/>
      <c r="P888" s="1"/>
      <c r="Q888" s="3"/>
      <c r="R888" s="1"/>
      <c r="S888" s="1" t="s">
        <v>1760</v>
      </c>
      <c r="T888" s="1"/>
      <c r="U888" s="1">
        <v>0</v>
      </c>
      <c r="V888" s="1"/>
      <c r="W888" s="14">
        <v>3.0273914335277277</v>
      </c>
      <c r="X888" s="1"/>
      <c r="Y888" s="1"/>
      <c r="Z888" s="1"/>
      <c r="AA888" s="14">
        <v>0.11053322051774322</v>
      </c>
      <c r="AB888" s="14">
        <v>3.1592567517952259E-2</v>
      </c>
      <c r="AC888" s="3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</row>
    <row r="889" spans="1:40" s="41" customFormat="1" x14ac:dyDescent="0.2">
      <c r="A889" s="3"/>
      <c r="B889" s="1"/>
      <c r="C889" s="1" t="s">
        <v>1765</v>
      </c>
      <c r="D889" s="1" t="s">
        <v>1542</v>
      </c>
      <c r="E889" s="1">
        <v>521.13</v>
      </c>
      <c r="F889" s="1"/>
      <c r="G889" s="33">
        <v>0.52112999999999998</v>
      </c>
      <c r="H889" s="1"/>
      <c r="I889" s="15">
        <v>239</v>
      </c>
      <c r="J889" s="15"/>
      <c r="K889" s="1"/>
      <c r="L889" s="1"/>
      <c r="M889" s="1"/>
      <c r="N889" s="1"/>
      <c r="O889" s="1"/>
      <c r="P889" s="1"/>
      <c r="Q889" s="3"/>
      <c r="R889" s="1"/>
      <c r="S889" s="1" t="s">
        <v>1760</v>
      </c>
      <c r="T889" s="1"/>
      <c r="U889" s="1">
        <v>0</v>
      </c>
      <c r="V889" s="1"/>
      <c r="W889" s="14">
        <v>6.5941973113386529</v>
      </c>
      <c r="X889" s="1"/>
      <c r="Y889" s="1"/>
      <c r="Z889" s="1"/>
      <c r="AA889" s="14">
        <v>2.0041052785160853E-2</v>
      </c>
      <c r="AB889" s="14">
        <v>6.632077647473536E-2</v>
      </c>
      <c r="AC889" s="3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</row>
    <row r="890" spans="1:40" s="41" customFormat="1" x14ac:dyDescent="0.2">
      <c r="A890" s="3"/>
      <c r="B890" s="1"/>
      <c r="C890" s="1" t="s">
        <v>1765</v>
      </c>
      <c r="D890" s="1" t="s">
        <v>1544</v>
      </c>
      <c r="E890" s="1">
        <v>520.89</v>
      </c>
      <c r="F890" s="1"/>
      <c r="G890" s="33">
        <v>0.52088999999999996</v>
      </c>
      <c r="H890" s="1"/>
      <c r="I890" s="15">
        <v>54</v>
      </c>
      <c r="J890" s="15"/>
      <c r="K890" s="1"/>
      <c r="L890" s="1"/>
      <c r="M890" s="1"/>
      <c r="N890" s="1"/>
      <c r="O890" s="1"/>
      <c r="P890" s="1"/>
      <c r="Q890" s="3"/>
      <c r="R890" s="1"/>
      <c r="S890" s="1" t="s">
        <v>1760</v>
      </c>
      <c r="T890" s="1"/>
      <c r="U890" s="1">
        <v>0</v>
      </c>
      <c r="V890" s="1"/>
      <c r="W890" s="14">
        <v>3.0313511211832207</v>
      </c>
      <c r="X890" s="1"/>
      <c r="Y890" s="1"/>
      <c r="Z890" s="1"/>
      <c r="AA890" s="14">
        <v>0.42671750503298433</v>
      </c>
      <c r="AB890" s="14">
        <v>6.6497529912222172E-2</v>
      </c>
      <c r="AC890" s="3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</row>
    <row r="891" spans="1:40" s="41" customFormat="1" x14ac:dyDescent="0.2">
      <c r="A891" s="3"/>
      <c r="B891" s="1"/>
      <c r="C891" s="1" t="s">
        <v>1765</v>
      </c>
      <c r="D891" s="1" t="s">
        <v>1546</v>
      </c>
      <c r="E891" s="1">
        <v>520.77</v>
      </c>
      <c r="F891" s="1"/>
      <c r="G891" s="33">
        <v>0.52076999999999996</v>
      </c>
      <c r="H891" s="1"/>
      <c r="I891" s="15">
        <v>31</v>
      </c>
      <c r="J891" s="15"/>
      <c r="K891" s="1"/>
      <c r="L891" s="1"/>
      <c r="M891" s="1"/>
      <c r="N891" s="1"/>
      <c r="O891" s="1"/>
      <c r="P891" s="1"/>
      <c r="Q891" s="3"/>
      <c r="R891" s="1"/>
      <c r="S891" s="1" t="s">
        <v>1760</v>
      </c>
      <c r="T891" s="1"/>
      <c r="U891" s="1">
        <v>0</v>
      </c>
      <c r="V891" s="1"/>
      <c r="W891" s="14">
        <v>3.4520016455882874</v>
      </c>
      <c r="X891" s="1"/>
      <c r="Y891" s="1"/>
      <c r="Z891" s="1"/>
      <c r="AA891" s="14">
        <v>0.43235769173915439</v>
      </c>
      <c r="AB891" s="14">
        <v>7.9009143232705262E-2</v>
      </c>
      <c r="AC891" s="3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</row>
    <row r="892" spans="1:40" s="41" customFormat="1" x14ac:dyDescent="0.2">
      <c r="A892" s="3"/>
      <c r="B892" s="1"/>
      <c r="C892" s="1" t="s">
        <v>1765</v>
      </c>
      <c r="D892" s="1" t="s">
        <v>1548</v>
      </c>
      <c r="E892" s="1">
        <v>520.65</v>
      </c>
      <c r="F892" s="1"/>
      <c r="G892" s="33">
        <v>0.52064999999999995</v>
      </c>
      <c r="H892" s="1"/>
      <c r="I892" s="15">
        <v>54</v>
      </c>
      <c r="J892" s="15"/>
      <c r="K892" s="1"/>
      <c r="L892" s="1"/>
      <c r="M892" s="1"/>
      <c r="N892" s="1"/>
      <c r="O892" s="1"/>
      <c r="P892" s="1"/>
      <c r="Q892" s="3"/>
      <c r="R892" s="1"/>
      <c r="S892" s="1" t="s">
        <v>1760</v>
      </c>
      <c r="T892" s="1"/>
      <c r="U892" s="1">
        <v>0</v>
      </c>
      <c r="V892" s="1"/>
      <c r="W892" s="14">
        <v>2.3274356120514565</v>
      </c>
      <c r="X892" s="1"/>
      <c r="Y892" s="1"/>
      <c r="Z892" s="1"/>
      <c r="AA892" s="14">
        <v>1.1956804384055568E-2</v>
      </c>
      <c r="AB892" s="14">
        <v>4.3464507629304094E-2</v>
      </c>
      <c r="AC892" s="3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</row>
    <row r="893" spans="1:40" s="41" customFormat="1" x14ac:dyDescent="0.2">
      <c r="A893" s="3"/>
      <c r="B893" s="13"/>
      <c r="C893" s="1" t="s">
        <v>1765</v>
      </c>
      <c r="D893" s="1" t="s">
        <v>1550</v>
      </c>
      <c r="E893" s="1">
        <v>520.53</v>
      </c>
      <c r="F893" s="1"/>
      <c r="G893" s="33">
        <v>0.52052999999999994</v>
      </c>
      <c r="H893" s="1"/>
      <c r="I893" s="15">
        <v>74</v>
      </c>
      <c r="J893" s="15"/>
      <c r="K893" s="1"/>
      <c r="L893" s="1"/>
      <c r="M893" s="1"/>
      <c r="N893" s="1"/>
      <c r="O893" s="1"/>
      <c r="P893" s="1"/>
      <c r="Q893" s="3"/>
      <c r="R893" s="1"/>
      <c r="S893" s="1" t="s">
        <v>1760</v>
      </c>
      <c r="T893" s="1"/>
      <c r="U893" s="1">
        <v>0</v>
      </c>
      <c r="V893" s="1"/>
      <c r="W893" s="14">
        <v>4.8714925513211389</v>
      </c>
      <c r="X893" s="1"/>
      <c r="Y893" s="1"/>
      <c r="Z893" s="1"/>
      <c r="AA893" s="14">
        <v>7.8521288267039954E-2</v>
      </c>
      <c r="AB893" s="14">
        <v>2.350018609882994E-2</v>
      </c>
      <c r="AC893" s="3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</row>
    <row r="894" spans="1:40" s="41" customFormat="1" x14ac:dyDescent="0.2">
      <c r="A894" s="3"/>
      <c r="B894" s="1"/>
      <c r="C894" s="1" t="s">
        <v>1765</v>
      </c>
      <c r="D894" s="1" t="s">
        <v>1552</v>
      </c>
      <c r="E894" s="1">
        <v>520.35</v>
      </c>
      <c r="F894" s="1"/>
      <c r="G894" s="33">
        <v>0.52034999999999998</v>
      </c>
      <c r="H894" s="1"/>
      <c r="I894" s="15">
        <v>49</v>
      </c>
      <c r="J894" s="15"/>
      <c r="K894" s="1"/>
      <c r="L894" s="1"/>
      <c r="M894" s="1"/>
      <c r="N894" s="1"/>
      <c r="O894" s="1"/>
      <c r="P894" s="1"/>
      <c r="Q894" s="3"/>
      <c r="R894" s="1"/>
      <c r="S894" s="1" t="s">
        <v>1760</v>
      </c>
      <c r="T894" s="1"/>
      <c r="U894" s="1">
        <v>0</v>
      </c>
      <c r="V894" s="1"/>
      <c r="W894" s="14">
        <v>6.2535499516041098</v>
      </c>
      <c r="X894" s="1"/>
      <c r="Y894" s="1"/>
      <c r="Z894" s="1"/>
      <c r="AA894" s="14">
        <v>7.0148923845860467E-2</v>
      </c>
      <c r="AB894" s="14">
        <v>3.0577021424696874E-2</v>
      </c>
      <c r="AC894" s="3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</row>
    <row r="895" spans="1:40" s="41" customFormat="1" x14ac:dyDescent="0.2">
      <c r="A895" s="3"/>
      <c r="B895" s="1"/>
      <c r="C895" s="1" t="s">
        <v>1765</v>
      </c>
      <c r="D895" s="1" t="s">
        <v>1554</v>
      </c>
      <c r="E895" s="1">
        <v>520.23</v>
      </c>
      <c r="F895" s="1"/>
      <c r="G895" s="33">
        <v>0.52022999999999997</v>
      </c>
      <c r="H895" s="1"/>
      <c r="I895" s="15">
        <v>87</v>
      </c>
      <c r="J895" s="15"/>
      <c r="K895" s="1"/>
      <c r="L895" s="1"/>
      <c r="M895" s="1"/>
      <c r="N895" s="1"/>
      <c r="O895" s="1"/>
      <c r="P895" s="1"/>
      <c r="Q895" s="3"/>
      <c r="R895" s="1"/>
      <c r="S895" s="1" t="s">
        <v>1760</v>
      </c>
      <c r="T895" s="1"/>
      <c r="U895" s="1">
        <v>0</v>
      </c>
      <c r="V895" s="1"/>
      <c r="W895" s="14">
        <v>6.125359702382835</v>
      </c>
      <c r="X895" s="1"/>
      <c r="Y895" s="1"/>
      <c r="Z895" s="1"/>
      <c r="AA895" s="14">
        <v>0.10593935263575169</v>
      </c>
      <c r="AB895" s="14">
        <v>5.3695693229377922E-2</v>
      </c>
      <c r="AC895" s="3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</row>
    <row r="896" spans="1:40" s="41" customFormat="1" x14ac:dyDescent="0.2">
      <c r="A896" s="3"/>
      <c r="B896" s="1"/>
      <c r="C896" s="1" t="s">
        <v>1765</v>
      </c>
      <c r="D896" s="1" t="s">
        <v>1556</v>
      </c>
      <c r="E896" s="1">
        <v>520.11</v>
      </c>
      <c r="F896" s="1"/>
      <c r="G896" s="33">
        <v>0.52010999999999996</v>
      </c>
      <c r="H896" s="1"/>
      <c r="I896" s="15">
        <v>34</v>
      </c>
      <c r="J896" s="15"/>
      <c r="K896" s="1"/>
      <c r="L896" s="1"/>
      <c r="M896" s="1"/>
      <c r="N896" s="1"/>
      <c r="O896" s="1"/>
      <c r="P896" s="1"/>
      <c r="Q896" s="3"/>
      <c r="R896" s="1"/>
      <c r="S896" s="1" t="s">
        <v>1760</v>
      </c>
      <c r="T896" s="1"/>
      <c r="U896" s="1">
        <v>0</v>
      </c>
      <c r="V896" s="1"/>
      <c r="W896" s="14">
        <v>3.3008591630058213</v>
      </c>
      <c r="X896" s="1"/>
      <c r="Y896" s="1"/>
      <c r="Z896" s="1"/>
      <c r="AA896" s="14">
        <v>0.38470231531161875</v>
      </c>
      <c r="AB896" s="14">
        <v>1.9906069692025241E-2</v>
      </c>
      <c r="AC896" s="3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</row>
    <row r="897" spans="1:40" s="41" customFormat="1" x14ac:dyDescent="0.2">
      <c r="A897" s="3"/>
      <c r="B897" s="1"/>
      <c r="C897" s="1" t="s">
        <v>1765</v>
      </c>
      <c r="D897" s="1" t="s">
        <v>1558</v>
      </c>
      <c r="E897" s="1">
        <v>519.99</v>
      </c>
      <c r="F897" s="1"/>
      <c r="G897" s="33">
        <v>0.51999000000000006</v>
      </c>
      <c r="H897" s="1"/>
      <c r="I897" s="15">
        <v>39</v>
      </c>
      <c r="J897" s="15"/>
      <c r="K897" s="1"/>
      <c r="L897" s="1"/>
      <c r="M897" s="1"/>
      <c r="N897" s="1"/>
      <c r="O897" s="1"/>
      <c r="P897" s="1"/>
      <c r="Q897" s="3"/>
      <c r="R897" s="1"/>
      <c r="S897" s="1" t="s">
        <v>1760</v>
      </c>
      <c r="T897" s="1"/>
      <c r="U897" s="1">
        <v>0</v>
      </c>
      <c r="V897" s="1"/>
      <c r="W897" s="14">
        <v>5.3125724891259232</v>
      </c>
      <c r="X897" s="1"/>
      <c r="Y897" s="1"/>
      <c r="Z897" s="1"/>
      <c r="AA897" s="14">
        <v>0.25224060042791874</v>
      </c>
      <c r="AB897" s="14">
        <v>4.5750257800987362E-2</v>
      </c>
      <c r="AC897" s="3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</row>
    <row r="898" spans="1:40" s="41" customFormat="1" x14ac:dyDescent="0.2">
      <c r="A898" s="3"/>
      <c r="B898" s="1"/>
      <c r="C898" s="1" t="s">
        <v>1765</v>
      </c>
      <c r="D898" s="1" t="s">
        <v>1576</v>
      </c>
      <c r="E898" s="1">
        <v>521.4</v>
      </c>
      <c r="F898" s="1"/>
      <c r="G898" s="33">
        <v>0.52139999999999997</v>
      </c>
      <c r="H898" s="1"/>
      <c r="I898" s="15">
        <v>151</v>
      </c>
      <c r="J898" s="15"/>
      <c r="K898" s="1"/>
      <c r="L898" s="1"/>
      <c r="M898" s="1"/>
      <c r="N898" s="1"/>
      <c r="O898" s="1"/>
      <c r="P898" s="1"/>
      <c r="Q898" s="3"/>
      <c r="R898" s="1"/>
      <c r="S898" s="1" t="s">
        <v>1760</v>
      </c>
      <c r="T898" s="1"/>
      <c r="U898" s="1">
        <v>0</v>
      </c>
      <c r="V898" s="1"/>
      <c r="W898" s="14">
        <v>6.387204046361922</v>
      </c>
      <c r="X898" s="1"/>
      <c r="Y898" s="1"/>
      <c r="Z898" s="1"/>
      <c r="AA898" s="14">
        <v>0.42980276777117449</v>
      </c>
      <c r="AB898" s="14">
        <v>3.606523316830252E-2</v>
      </c>
      <c r="AC898" s="3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</row>
    <row r="899" spans="1:40" x14ac:dyDescent="0.2">
      <c r="C899" s="1" t="s">
        <v>1765</v>
      </c>
      <c r="D899" s="1" t="s">
        <v>1578</v>
      </c>
      <c r="E899" s="1">
        <v>521.15</v>
      </c>
      <c r="G899" s="33">
        <v>0.52115</v>
      </c>
      <c r="I899" s="15">
        <v>67</v>
      </c>
      <c r="J899" s="15"/>
      <c r="S899" s="1" t="s">
        <v>1760</v>
      </c>
      <c r="U899" s="1">
        <v>0</v>
      </c>
      <c r="W899" s="14">
        <v>6.564270818613215</v>
      </c>
      <c r="AA899" s="14">
        <v>0.30094334764257502</v>
      </c>
      <c r="AB899" s="14">
        <v>5.7081337072811447E-2</v>
      </c>
    </row>
    <row r="900" spans="1:40" x14ac:dyDescent="0.2">
      <c r="C900" s="1" t="s">
        <v>1765</v>
      </c>
      <c r="D900" s="1" t="s">
        <v>1580</v>
      </c>
      <c r="E900" s="1">
        <v>520.89</v>
      </c>
      <c r="G900" s="33">
        <v>0.52088999999999996</v>
      </c>
      <c r="I900" s="15">
        <v>65</v>
      </c>
      <c r="J900" s="15"/>
      <c r="S900" s="1" t="s">
        <v>1760</v>
      </c>
      <c r="U900" s="1">
        <v>0</v>
      </c>
      <c r="W900" s="14">
        <v>7.3992904943564053</v>
      </c>
      <c r="AA900" s="14">
        <v>-1.0547688747697983E-2</v>
      </c>
      <c r="AB900" s="14">
        <v>2.4987387760406817E-2</v>
      </c>
    </row>
    <row r="901" spans="1:40" x14ac:dyDescent="0.2">
      <c r="C901" s="1" t="s">
        <v>1765</v>
      </c>
      <c r="D901" s="1" t="s">
        <v>1582</v>
      </c>
      <c r="E901" s="1">
        <v>520.80999999999995</v>
      </c>
      <c r="G901" s="33">
        <v>0.52081</v>
      </c>
      <c r="I901" s="15">
        <v>137</v>
      </c>
      <c r="J901" s="15"/>
      <c r="S901" s="1" t="s">
        <v>1760</v>
      </c>
      <c r="U901" s="1">
        <v>0</v>
      </c>
      <c r="W901" s="14">
        <v>9.4594535684048946</v>
      </c>
      <c r="AA901" s="14">
        <v>4.9740531671820562E-2</v>
      </c>
      <c r="AB901" s="14">
        <v>2.7630785246088217E-2</v>
      </c>
    </row>
    <row r="902" spans="1:40" x14ac:dyDescent="0.2">
      <c r="C902" s="1" t="s">
        <v>1765</v>
      </c>
      <c r="D902" s="1" t="s">
        <v>1584</v>
      </c>
      <c r="E902" s="1">
        <v>520.54999999999995</v>
      </c>
      <c r="G902" s="33">
        <v>0.52054999999999996</v>
      </c>
      <c r="I902" s="15">
        <v>111</v>
      </c>
      <c r="J902" s="15"/>
      <c r="S902" s="1" t="s">
        <v>1760</v>
      </c>
      <c r="U902" s="1">
        <v>0</v>
      </c>
      <c r="W902" s="14">
        <v>11.525829960098731</v>
      </c>
      <c r="AA902" s="14">
        <v>-2.8819849241056201E-2</v>
      </c>
      <c r="AB902" s="14">
        <v>3.8545387766015404E-2</v>
      </c>
    </row>
    <row r="903" spans="1:40" x14ac:dyDescent="0.2">
      <c r="C903" s="1" t="s">
        <v>1765</v>
      </c>
      <c r="D903" s="1" t="s">
        <v>1586</v>
      </c>
      <c r="E903" s="1">
        <v>520.47</v>
      </c>
      <c r="G903" s="33">
        <v>0.52046999999999999</v>
      </c>
      <c r="I903" s="15">
        <v>72</v>
      </c>
      <c r="J903" s="15"/>
      <c r="S903" s="1" t="s">
        <v>1760</v>
      </c>
      <c r="U903" s="1">
        <v>0</v>
      </c>
      <c r="W903" s="14">
        <v>11.094268809029201</v>
      </c>
      <c r="AA903" s="14">
        <v>-3.1820634484583478E-2</v>
      </c>
      <c r="AB903" s="14">
        <v>3.0852808094880856E-2</v>
      </c>
    </row>
    <row r="904" spans="1:40" x14ac:dyDescent="0.2">
      <c r="C904" s="1" t="s">
        <v>1765</v>
      </c>
      <c r="D904" s="1" t="s">
        <v>1588</v>
      </c>
      <c r="E904" s="1">
        <v>520.21</v>
      </c>
      <c r="G904" s="33">
        <v>0.52021000000000006</v>
      </c>
      <c r="I904" s="15">
        <v>66</v>
      </c>
      <c r="J904" s="15"/>
      <c r="S904" s="1" t="s">
        <v>1760</v>
      </c>
      <c r="U904" s="1">
        <v>0</v>
      </c>
      <c r="W904" s="14">
        <v>14.082845632860929</v>
      </c>
      <c r="AA904" s="14">
        <v>-3.1098397368828662E-2</v>
      </c>
      <c r="AB904" s="14">
        <v>5.4879708448419488E-2</v>
      </c>
    </row>
    <row r="905" spans="1:40" x14ac:dyDescent="0.2">
      <c r="C905" s="1" t="s">
        <v>1765</v>
      </c>
      <c r="D905" s="1" t="s">
        <v>1590</v>
      </c>
      <c r="E905" s="1">
        <v>520.13</v>
      </c>
      <c r="G905" s="33">
        <v>0.52012999999999998</v>
      </c>
      <c r="I905" s="15">
        <v>46</v>
      </c>
      <c r="J905" s="15"/>
      <c r="S905" s="1" t="s">
        <v>1760</v>
      </c>
      <c r="U905" s="1">
        <v>0</v>
      </c>
      <c r="W905" s="14">
        <v>14.620717970342303</v>
      </c>
      <c r="AA905" s="14">
        <v>-2.3184067717396346E-2</v>
      </c>
      <c r="AB905" s="14">
        <v>5.9519501624042709E-2</v>
      </c>
    </row>
    <row r="906" spans="1:40" x14ac:dyDescent="0.2">
      <c r="C906" s="1" t="s">
        <v>1765</v>
      </c>
      <c r="D906" s="1" t="s">
        <v>1592</v>
      </c>
      <c r="E906" s="1">
        <v>520.04</v>
      </c>
      <c r="G906" s="33">
        <v>0.52003999999999995</v>
      </c>
      <c r="I906" s="15">
        <v>178</v>
      </c>
      <c r="J906" s="15"/>
      <c r="S906" s="1" t="s">
        <v>1760</v>
      </c>
      <c r="U906" s="1">
        <v>0</v>
      </c>
      <c r="W906" s="14">
        <v>14.410711495607243</v>
      </c>
      <c r="AA906" s="14">
        <v>-7.4531594863915543E-2</v>
      </c>
      <c r="AB906" s="14">
        <v>3.8373294610677143E-2</v>
      </c>
    </row>
    <row r="907" spans="1:40" x14ac:dyDescent="0.2">
      <c r="B907" s="13" t="s">
        <v>1767</v>
      </c>
      <c r="C907" s="1" t="s">
        <v>1768</v>
      </c>
      <c r="D907" s="1" t="s">
        <v>1769</v>
      </c>
      <c r="E907" s="1">
        <v>495.5</v>
      </c>
      <c r="G907" s="33">
        <v>0.499</v>
      </c>
      <c r="I907" s="15">
        <v>130</v>
      </c>
      <c r="J907" s="15"/>
      <c r="K907" s="1">
        <v>-0.34599999999999997</v>
      </c>
      <c r="L907" s="1">
        <v>1.7999999999999999E-2</v>
      </c>
      <c r="S907" s="1" t="s">
        <v>1760</v>
      </c>
      <c r="U907" s="1">
        <v>0</v>
      </c>
      <c r="W907" s="14">
        <v>15.172491517274738</v>
      </c>
      <c r="AA907" s="14">
        <v>-0.25127743206341396</v>
      </c>
      <c r="AB907" s="14">
        <v>8.0558284334625974E-2</v>
      </c>
    </row>
    <row r="908" spans="1:40" x14ac:dyDescent="0.2">
      <c r="B908" s="1" t="s">
        <v>360</v>
      </c>
      <c r="C908" s="1" t="s">
        <v>1768</v>
      </c>
      <c r="D908" s="1" t="s">
        <v>1770</v>
      </c>
      <c r="E908" s="1">
        <v>496</v>
      </c>
      <c r="G908" s="33">
        <v>0.499</v>
      </c>
      <c r="I908" s="15">
        <v>660</v>
      </c>
      <c r="J908" s="15"/>
      <c r="K908" s="1">
        <v>-0.42299999999999999</v>
      </c>
      <c r="L908" s="1">
        <v>3.4000000000000002E-2</v>
      </c>
      <c r="S908" s="1" t="s">
        <v>1760</v>
      </c>
      <c r="U908" s="1">
        <v>0</v>
      </c>
      <c r="W908" s="14">
        <v>14.780746858185664</v>
      </c>
      <c r="AA908" s="14">
        <v>-0.17035859550774324</v>
      </c>
      <c r="AB908" s="14">
        <v>6.1696199474426054E-2</v>
      </c>
    </row>
    <row r="909" spans="1:40" x14ac:dyDescent="0.2">
      <c r="C909" s="1" t="s">
        <v>1768</v>
      </c>
      <c r="D909" s="1" t="s">
        <v>1771</v>
      </c>
      <c r="E909" s="1">
        <v>496.2</v>
      </c>
      <c r="G909" s="33">
        <v>0.499</v>
      </c>
      <c r="I909" s="15">
        <v>690</v>
      </c>
      <c r="J909" s="15"/>
      <c r="K909" s="1">
        <v>-0.20599999999999999</v>
      </c>
      <c r="L909" s="1">
        <v>2.4E-2</v>
      </c>
      <c r="S909" s="1" t="s">
        <v>1760</v>
      </c>
      <c r="U909" s="1">
        <v>0</v>
      </c>
      <c r="W909" s="14">
        <v>15.09274516036457</v>
      </c>
      <c r="AA909" s="14">
        <v>4.5862536544995502E-2</v>
      </c>
      <c r="AB909" s="14">
        <v>3.3913288124750009E-2</v>
      </c>
    </row>
    <row r="910" spans="1:40" x14ac:dyDescent="0.2">
      <c r="C910" s="1" t="s">
        <v>1768</v>
      </c>
      <c r="D910" s="1" t="s">
        <v>1772</v>
      </c>
      <c r="E910" s="1">
        <v>496.4</v>
      </c>
      <c r="G910" s="33">
        <v>0.499</v>
      </c>
      <c r="I910" s="15">
        <v>540</v>
      </c>
      <c r="J910" s="15"/>
      <c r="K910" s="1">
        <v>-0.48199999999999998</v>
      </c>
      <c r="L910" s="1">
        <v>2.9000000000000001E-2</v>
      </c>
      <c r="S910" s="1" t="s">
        <v>1760</v>
      </c>
      <c r="U910" s="1">
        <v>0</v>
      </c>
      <c r="W910" s="14">
        <v>4.2049945402879274</v>
      </c>
      <c r="AA910" s="14">
        <v>-0.17807491110049498</v>
      </c>
      <c r="AB910" s="14">
        <v>3.956297340387447E-2</v>
      </c>
    </row>
    <row r="911" spans="1:40" x14ac:dyDescent="0.2">
      <c r="C911" s="1" t="s">
        <v>1768</v>
      </c>
      <c r="D911" s="1" t="s">
        <v>1773</v>
      </c>
      <c r="E911" s="1">
        <v>496.8</v>
      </c>
      <c r="G911" s="33">
        <v>0.499</v>
      </c>
      <c r="I911" s="15">
        <v>1120</v>
      </c>
      <c r="J911" s="15"/>
      <c r="K911" s="1">
        <v>-0.20799999999999999</v>
      </c>
      <c r="L911" s="1">
        <v>2.3E-2</v>
      </c>
      <c r="S911" s="1" t="s">
        <v>1760</v>
      </c>
      <c r="U911" s="1">
        <v>0</v>
      </c>
      <c r="W911" s="14">
        <v>10.520327322331005</v>
      </c>
      <c r="AA911" s="14">
        <v>0.54620698432488668</v>
      </c>
      <c r="AB911" s="14">
        <v>5.2115251915652194E-2</v>
      </c>
    </row>
    <row r="912" spans="1:40" x14ac:dyDescent="0.2">
      <c r="C912" s="1" t="s">
        <v>1768</v>
      </c>
      <c r="D912" s="1" t="s">
        <v>1774</v>
      </c>
      <c r="E912" s="1">
        <v>497</v>
      </c>
      <c r="G912" s="33">
        <v>0.499</v>
      </c>
      <c r="I912" s="15">
        <v>990</v>
      </c>
      <c r="J912" s="15"/>
      <c r="K912" s="1">
        <v>-0.23499999999999999</v>
      </c>
      <c r="L912" s="1">
        <v>2.7E-2</v>
      </c>
      <c r="S912" s="1" t="s">
        <v>1775</v>
      </c>
      <c r="U912" s="1">
        <v>0</v>
      </c>
      <c r="W912" s="14">
        <v>2.0312000000000006</v>
      </c>
      <c r="AA912" s="14">
        <v>0.23383795035152025</v>
      </c>
      <c r="AB912" s="14">
        <v>1.4945069120187284E-2</v>
      </c>
    </row>
    <row r="913" spans="2:28" x14ac:dyDescent="0.2">
      <c r="C913" s="1" t="s">
        <v>1768</v>
      </c>
      <c r="D913" s="1" t="s">
        <v>1776</v>
      </c>
      <c r="E913" s="1">
        <v>497.15</v>
      </c>
      <c r="G913" s="33">
        <v>0.499</v>
      </c>
      <c r="I913" s="15">
        <v>680</v>
      </c>
      <c r="J913" s="15"/>
      <c r="K913" s="1">
        <v>-0.23400000000000001</v>
      </c>
      <c r="L913" s="1">
        <v>2.1000000000000001E-2</v>
      </c>
      <c r="S913" s="1" t="s">
        <v>1775</v>
      </c>
      <c r="U913" s="1">
        <v>0</v>
      </c>
      <c r="W913" s="14">
        <v>3.8439999999999999</v>
      </c>
      <c r="AA913" s="14">
        <v>9.1468263343496822E-2</v>
      </c>
      <c r="AB913" s="14">
        <v>2.4963452899597952E-2</v>
      </c>
    </row>
    <row r="914" spans="2:28" x14ac:dyDescent="0.2">
      <c r="C914" s="1" t="s">
        <v>1768</v>
      </c>
      <c r="D914" s="1" t="s">
        <v>1777</v>
      </c>
      <c r="E914" s="1">
        <v>497.32</v>
      </c>
      <c r="G914" s="33">
        <v>0.499</v>
      </c>
      <c r="I914" s="15">
        <v>920</v>
      </c>
      <c r="J914" s="15"/>
      <c r="K914" s="1">
        <v>-0.314</v>
      </c>
      <c r="L914" s="1">
        <v>2.4E-2</v>
      </c>
      <c r="S914" s="1" t="s">
        <v>1775</v>
      </c>
      <c r="U914" s="1">
        <v>0</v>
      </c>
      <c r="W914" s="14">
        <v>4.9928000000000008</v>
      </c>
      <c r="AA914" s="14">
        <v>0.18596985347252756</v>
      </c>
      <c r="AB914" s="14">
        <v>5.0890729052570464E-2</v>
      </c>
    </row>
    <row r="915" spans="2:28" x14ac:dyDescent="0.2">
      <c r="C915" s="1" t="s">
        <v>1768</v>
      </c>
      <c r="D915" s="1" t="s">
        <v>1778</v>
      </c>
      <c r="E915" s="1">
        <v>497.49</v>
      </c>
      <c r="G915" s="33">
        <v>0.499</v>
      </c>
      <c r="I915" s="15">
        <v>2730</v>
      </c>
      <c r="J915" s="15"/>
      <c r="K915" s="1">
        <v>-0.27600000000000002</v>
      </c>
      <c r="L915" s="1">
        <v>2.4E-2</v>
      </c>
      <c r="S915" s="1" t="s">
        <v>1775</v>
      </c>
      <c r="U915" s="1">
        <v>0</v>
      </c>
      <c r="W915" s="14">
        <v>2.8698000000000006</v>
      </c>
      <c r="AA915" s="14">
        <v>0.27289341120533622</v>
      </c>
      <c r="AB915" s="14">
        <v>4.4167562452236207E-2</v>
      </c>
    </row>
    <row r="916" spans="2:28" x14ac:dyDescent="0.2">
      <c r="C916" s="1" t="s">
        <v>1768</v>
      </c>
      <c r="D916" s="1" t="s">
        <v>1779</v>
      </c>
      <c r="E916" s="1">
        <v>497.66</v>
      </c>
      <c r="G916" s="33">
        <v>0.499</v>
      </c>
      <c r="I916" s="15">
        <v>490</v>
      </c>
      <c r="J916" s="15"/>
      <c r="K916" s="1">
        <v>-0.75800000000000001</v>
      </c>
      <c r="L916" s="1">
        <v>2.8000000000000001E-2</v>
      </c>
      <c r="S916" s="1" t="s">
        <v>1775</v>
      </c>
      <c r="U916" s="1">
        <v>0</v>
      </c>
      <c r="W916" s="14">
        <v>4.7544000000000004</v>
      </c>
      <c r="AA916" s="14">
        <v>0.22492617542819884</v>
      </c>
      <c r="AB916" s="14">
        <v>8.1793540963701575E-2</v>
      </c>
    </row>
    <row r="917" spans="2:28" x14ac:dyDescent="0.2">
      <c r="C917" s="1" t="s">
        <v>1768</v>
      </c>
      <c r="D917" s="1" t="s">
        <v>1780</v>
      </c>
      <c r="E917" s="1">
        <v>497.66</v>
      </c>
      <c r="G917" s="33">
        <v>0.499</v>
      </c>
      <c r="I917" s="15">
        <v>1150</v>
      </c>
      <c r="J917" s="15"/>
      <c r="K917" s="1">
        <v>-0.753</v>
      </c>
      <c r="L917" s="1">
        <v>3.5999999999999997E-2</v>
      </c>
      <c r="S917" s="1" t="s">
        <v>1775</v>
      </c>
      <c r="U917" s="1">
        <v>0</v>
      </c>
      <c r="W917" s="14">
        <v>6.9878000000000009</v>
      </c>
      <c r="AA917" s="14">
        <v>0.13328112958531971</v>
      </c>
      <c r="AB917" s="14">
        <v>3.7769247723312797E-2</v>
      </c>
    </row>
    <row r="918" spans="2:28" x14ac:dyDescent="0.2">
      <c r="C918" s="1" t="s">
        <v>1768</v>
      </c>
      <c r="D918" s="1" t="s">
        <v>1781</v>
      </c>
      <c r="E918" s="1">
        <v>497.83</v>
      </c>
      <c r="G918" s="33">
        <v>0.499</v>
      </c>
      <c r="I918" s="15">
        <v>2170</v>
      </c>
      <c r="J918" s="15"/>
      <c r="K918" s="1">
        <v>-0.32300000000000001</v>
      </c>
      <c r="L918" s="1">
        <v>4.8000000000000001E-2</v>
      </c>
      <c r="S918" s="1" t="s">
        <v>1775</v>
      </c>
      <c r="U918" s="1">
        <v>0</v>
      </c>
      <c r="W918" s="14">
        <v>4.8896712841656198</v>
      </c>
      <c r="AA918" s="14">
        <v>4.4172654160168988E-2</v>
      </c>
      <c r="AB918" s="14">
        <v>3.5757067188094994E-2</v>
      </c>
    </row>
    <row r="919" spans="2:28" x14ac:dyDescent="0.2">
      <c r="C919" s="1" t="s">
        <v>1768</v>
      </c>
      <c r="D919" s="1" t="s">
        <v>1782</v>
      </c>
      <c r="E919" s="1">
        <v>498</v>
      </c>
      <c r="G919" s="33">
        <v>0.499</v>
      </c>
      <c r="I919" s="15">
        <v>790</v>
      </c>
      <c r="J919" s="15"/>
      <c r="K919" s="1">
        <v>-0.315</v>
      </c>
      <c r="L919" s="1">
        <v>2.9000000000000001E-2</v>
      </c>
      <c r="S919" s="1" t="s">
        <v>1775</v>
      </c>
      <c r="U919" s="1">
        <v>0</v>
      </c>
      <c r="W919" s="14">
        <v>5.5269222867086354</v>
      </c>
      <c r="AA919" s="14">
        <v>0.15477045121929045</v>
      </c>
      <c r="AB919" s="14">
        <v>5.48737587125879E-2</v>
      </c>
    </row>
    <row r="920" spans="2:28" x14ac:dyDescent="0.2">
      <c r="C920" s="1" t="s">
        <v>1768</v>
      </c>
      <c r="D920" s="1" t="s">
        <v>1783</v>
      </c>
      <c r="E920" s="1">
        <v>498.5</v>
      </c>
      <c r="G920" s="33">
        <v>0.499</v>
      </c>
      <c r="I920" s="15">
        <v>720</v>
      </c>
      <c r="J920" s="15"/>
      <c r="K920" s="1">
        <v>-0.39</v>
      </c>
      <c r="L920" s="1">
        <v>2.5000000000000001E-2</v>
      </c>
      <c r="S920" s="1" t="s">
        <v>1775</v>
      </c>
      <c r="U920" s="1">
        <v>0</v>
      </c>
      <c r="W920" s="14">
        <v>5.4854119164118904</v>
      </c>
      <c r="AA920" s="14">
        <v>0.15040191415151019</v>
      </c>
      <c r="AB920" s="14">
        <v>4.2978802426347509E-2</v>
      </c>
    </row>
    <row r="921" spans="2:28" x14ac:dyDescent="0.2">
      <c r="C921" s="1" t="s">
        <v>1768</v>
      </c>
      <c r="D921" s="1" t="s">
        <v>1784</v>
      </c>
      <c r="E921" s="1">
        <v>499</v>
      </c>
      <c r="G921" s="33">
        <v>0.499</v>
      </c>
      <c r="I921" s="15">
        <v>860</v>
      </c>
      <c r="J921" s="15"/>
      <c r="K921" s="1">
        <v>-0.33600000000000002</v>
      </c>
      <c r="L921" s="1">
        <v>2.3E-2</v>
      </c>
      <c r="S921" s="1" t="s">
        <v>1775</v>
      </c>
      <c r="U921" s="1">
        <v>0</v>
      </c>
      <c r="W921" s="14">
        <v>5.9827757518441826</v>
      </c>
      <c r="AA921" s="14">
        <v>0.1264445113588992</v>
      </c>
      <c r="AB921" s="14">
        <v>4.7227632263013554E-2</v>
      </c>
    </row>
    <row r="922" spans="2:28" x14ac:dyDescent="0.2">
      <c r="C922" s="1" t="s">
        <v>1768</v>
      </c>
      <c r="D922" s="1" t="s">
        <v>1785</v>
      </c>
      <c r="E922" s="1">
        <v>499.5</v>
      </c>
      <c r="G922" s="33">
        <v>0.499</v>
      </c>
      <c r="I922" s="15">
        <v>1120</v>
      </c>
      <c r="J922" s="15"/>
      <c r="K922" s="1">
        <v>-0.27200000000000002</v>
      </c>
      <c r="L922" s="1">
        <v>2.5000000000000001E-2</v>
      </c>
      <c r="S922" s="1" t="s">
        <v>1775</v>
      </c>
      <c r="U922" s="1">
        <v>0</v>
      </c>
      <c r="W922" s="14">
        <v>5.874293270355329</v>
      </c>
      <c r="AA922" s="14">
        <v>0.13465185047765488</v>
      </c>
      <c r="AB922" s="14">
        <v>1.1476728382223231E-2</v>
      </c>
    </row>
    <row r="923" spans="2:28" x14ac:dyDescent="0.2">
      <c r="C923" s="1" t="s">
        <v>1768</v>
      </c>
      <c r="D923" s="1" t="s">
        <v>1786</v>
      </c>
      <c r="E923" s="1">
        <v>500</v>
      </c>
      <c r="G923" s="33">
        <v>0.499</v>
      </c>
      <c r="I923" s="15">
        <v>1010</v>
      </c>
      <c r="J923" s="15"/>
      <c r="K923" s="1">
        <v>-0.35299999999999998</v>
      </c>
      <c r="L923" s="1">
        <v>2.3E-2</v>
      </c>
      <c r="S923" s="1" t="s">
        <v>1775</v>
      </c>
      <c r="U923" s="1">
        <v>0</v>
      </c>
      <c r="W923" s="14">
        <v>5.6062858391721697</v>
      </c>
      <c r="AA923" s="14">
        <v>0.11855430363055336</v>
      </c>
      <c r="AB923" s="14">
        <v>1.8809233076543797E-2</v>
      </c>
    </row>
    <row r="924" spans="2:28" x14ac:dyDescent="0.2">
      <c r="C924" s="1" t="s">
        <v>1768</v>
      </c>
      <c r="D924" s="1" t="s">
        <v>1787</v>
      </c>
      <c r="E924" s="1">
        <v>500.5</v>
      </c>
      <c r="G924" s="33">
        <v>0.499</v>
      </c>
      <c r="I924" s="15">
        <v>1970</v>
      </c>
      <c r="J924" s="15"/>
      <c r="K924" s="1">
        <v>-0.19800000000000001</v>
      </c>
      <c r="L924" s="1">
        <v>1.9E-2</v>
      </c>
      <c r="S924" s="1" t="s">
        <v>1775</v>
      </c>
      <c r="U924" s="1">
        <v>0</v>
      </c>
      <c r="W924" s="14">
        <v>4.6285437813549963</v>
      </c>
      <c r="AA924" s="14">
        <v>0.15611095717492959</v>
      </c>
      <c r="AB924" s="14">
        <v>2.7083012080255906E-2</v>
      </c>
    </row>
    <row r="925" spans="2:28" x14ac:dyDescent="0.2">
      <c r="C925" s="1" t="s">
        <v>1768</v>
      </c>
      <c r="D925" s="1" t="s">
        <v>1788</v>
      </c>
      <c r="E925" s="1">
        <v>501</v>
      </c>
      <c r="G925" s="33">
        <v>0.499</v>
      </c>
      <c r="I925" s="15">
        <v>2770</v>
      </c>
      <c r="J925" s="15"/>
      <c r="K925" s="1">
        <v>-0.27800000000000002</v>
      </c>
      <c r="L925" s="1">
        <v>1.9E-2</v>
      </c>
      <c r="S925" s="1" t="s">
        <v>1775</v>
      </c>
      <c r="U925" s="1">
        <v>0</v>
      </c>
      <c r="W925" s="14">
        <v>4.9710878891718018</v>
      </c>
      <c r="AA925" s="14">
        <v>0.11844166123782929</v>
      </c>
      <c r="AB925" s="14">
        <v>2.3159982301016898E-2</v>
      </c>
    </row>
    <row r="926" spans="2:28" x14ac:dyDescent="0.2">
      <c r="C926" s="1" t="s">
        <v>1768</v>
      </c>
      <c r="D926" s="1" t="s">
        <v>1789</v>
      </c>
      <c r="E926" s="1">
        <v>502</v>
      </c>
      <c r="G926" s="33">
        <v>0.499</v>
      </c>
      <c r="I926" s="15">
        <v>2280</v>
      </c>
      <c r="J926" s="15"/>
      <c r="K926" s="1">
        <v>-0.3</v>
      </c>
      <c r="L926" s="1">
        <v>3.7999999999999999E-2</v>
      </c>
      <c r="S926" s="1" t="s">
        <v>1775</v>
      </c>
      <c r="U926" s="1">
        <v>0</v>
      </c>
      <c r="W926" s="14">
        <v>5.1896535494580602</v>
      </c>
      <c r="AA926" s="14">
        <v>0.12161455796770633</v>
      </c>
      <c r="AB926" s="14">
        <v>2.4570031483072068E-2</v>
      </c>
    </row>
    <row r="927" spans="2:28" x14ac:dyDescent="0.2">
      <c r="B927" s="13" t="s">
        <v>1790</v>
      </c>
      <c r="C927" s="1" t="s">
        <v>1791</v>
      </c>
      <c r="D927" s="1" t="s">
        <v>1792</v>
      </c>
      <c r="E927" s="1">
        <v>488.8</v>
      </c>
      <c r="G927" s="14">
        <v>0.48499999999999999</v>
      </c>
      <c r="I927" s="15">
        <v>897</v>
      </c>
      <c r="J927" s="15"/>
      <c r="M927" s="1">
        <v>39.119999999999997</v>
      </c>
      <c r="N927" s="16">
        <v>2.2929447852760737E-6</v>
      </c>
      <c r="S927" s="1" t="s">
        <v>1775</v>
      </c>
      <c r="U927" s="1">
        <v>0</v>
      </c>
      <c r="W927" s="14">
        <v>5.0704710547573564</v>
      </c>
      <c r="AA927" s="14">
        <v>0.18031570606508404</v>
      </c>
      <c r="AB927" s="14">
        <v>5.3175429861997019E-2</v>
      </c>
    </row>
    <row r="928" spans="2:28" x14ac:dyDescent="0.2">
      <c r="B928" s="1" t="s">
        <v>360</v>
      </c>
      <c r="C928" s="1" t="s">
        <v>1791</v>
      </c>
      <c r="D928" s="1" t="s">
        <v>1793</v>
      </c>
      <c r="E928" s="1">
        <v>488.7</v>
      </c>
      <c r="G928" s="14">
        <v>0.48499999999999999</v>
      </c>
      <c r="I928" s="15">
        <v>1560</v>
      </c>
      <c r="J928" s="15"/>
      <c r="K928" s="1">
        <v>-0.27</v>
      </c>
      <c r="L928" s="1">
        <v>0.04</v>
      </c>
      <c r="M928" s="1">
        <v>39.479999999999997</v>
      </c>
      <c r="N928" s="16">
        <v>3.9513677811550162E-6</v>
      </c>
      <c r="S928" s="1" t="s">
        <v>1775</v>
      </c>
      <c r="U928" s="1">
        <v>0</v>
      </c>
      <c r="W928" s="14">
        <v>10.151669885957009</v>
      </c>
      <c r="AA928" s="14">
        <v>0.10540843098859259</v>
      </c>
      <c r="AB928" s="14">
        <v>3.4300135582089102E-2</v>
      </c>
    </row>
    <row r="929" spans="3:28" x14ac:dyDescent="0.2">
      <c r="C929" s="1" t="s">
        <v>1791</v>
      </c>
      <c r="D929" s="1" t="s">
        <v>1794</v>
      </c>
      <c r="E929" s="1">
        <v>488.7</v>
      </c>
      <c r="G929" s="14">
        <v>0.48499999999999999</v>
      </c>
      <c r="I929" s="15">
        <v>1040</v>
      </c>
      <c r="J929" s="15"/>
      <c r="K929" s="1">
        <v>-0.3</v>
      </c>
      <c r="L929" s="1">
        <v>0.09</v>
      </c>
      <c r="M929" s="1">
        <v>39.479999999999997</v>
      </c>
      <c r="N929" s="16">
        <v>2.6342451874366771E-6</v>
      </c>
      <c r="S929" s="1" t="s">
        <v>1775</v>
      </c>
      <c r="U929" s="1">
        <v>0</v>
      </c>
      <c r="W929" s="14">
        <v>2.7235393824769432</v>
      </c>
      <c r="AA929" s="14">
        <v>9.6417332469993389E-3</v>
      </c>
      <c r="AB929" s="14">
        <v>6.4130499999066642E-2</v>
      </c>
    </row>
    <row r="930" spans="3:28" x14ac:dyDescent="0.2">
      <c r="C930" s="1" t="s">
        <v>1791</v>
      </c>
      <c r="D930" s="1" t="s">
        <v>1795</v>
      </c>
      <c r="E930" s="1">
        <v>488.6</v>
      </c>
      <c r="G930" s="14">
        <v>0.48499999999999999</v>
      </c>
      <c r="I930" s="15">
        <v>612</v>
      </c>
      <c r="J930" s="15"/>
      <c r="M930" s="1">
        <v>39.4</v>
      </c>
      <c r="N930" s="16">
        <v>1.5532994923857867E-6</v>
      </c>
      <c r="S930" s="1" t="s">
        <v>1775</v>
      </c>
      <c r="U930" s="1">
        <v>0</v>
      </c>
      <c r="W930" s="14">
        <v>6.877168253506138</v>
      </c>
      <c r="AA930" s="14">
        <v>-0.12007561406402208</v>
      </c>
      <c r="AB930" s="14">
        <v>1.6904722917923037E-2</v>
      </c>
    </row>
    <row r="931" spans="3:28" x14ac:dyDescent="0.2">
      <c r="C931" s="1" t="s">
        <v>1791</v>
      </c>
      <c r="D931" s="1" t="s">
        <v>1796</v>
      </c>
      <c r="E931" s="1">
        <v>488.5</v>
      </c>
      <c r="G931" s="14">
        <v>0.48499999999999999</v>
      </c>
      <c r="I931" s="15">
        <v>4313</v>
      </c>
      <c r="J931" s="15"/>
      <c r="M931" s="1">
        <v>39.519999999999996</v>
      </c>
      <c r="N931" s="16">
        <v>1.091346153846154E-5</v>
      </c>
      <c r="S931" s="1" t="s">
        <v>1775</v>
      </c>
      <c r="U931" s="1">
        <v>0</v>
      </c>
      <c r="W931" s="14">
        <v>6.1514115939665146</v>
      </c>
      <c r="AA931" s="14">
        <v>-0.17532135673846311</v>
      </c>
      <c r="AB931" s="14">
        <v>5.0367502127800744E-2</v>
      </c>
    </row>
    <row r="932" spans="3:28" x14ac:dyDescent="0.2">
      <c r="C932" s="1" t="s">
        <v>1791</v>
      </c>
      <c r="D932" s="1" t="s">
        <v>1797</v>
      </c>
      <c r="E932" s="1">
        <v>488.4</v>
      </c>
      <c r="G932" s="14">
        <v>0.48499999999999999</v>
      </c>
      <c r="I932" s="15">
        <v>935</v>
      </c>
      <c r="J932" s="15"/>
      <c r="M932" s="1">
        <v>39.160000000000004</v>
      </c>
      <c r="N932" s="16">
        <v>2.3876404494382022E-6</v>
      </c>
      <c r="S932" s="1" t="s">
        <v>1775</v>
      </c>
      <c r="U932" s="1">
        <v>0</v>
      </c>
      <c r="W932" s="14">
        <v>4.1656742509945923</v>
      </c>
      <c r="AA932" s="14">
        <v>-4.1954270303832718E-2</v>
      </c>
      <c r="AB932" s="14">
        <v>6.4776447472040422E-2</v>
      </c>
    </row>
    <row r="933" spans="3:28" x14ac:dyDescent="0.2">
      <c r="C933" s="1" t="s">
        <v>1791</v>
      </c>
      <c r="D933" s="1" t="s">
        <v>1798</v>
      </c>
      <c r="E933" s="1">
        <v>488.3</v>
      </c>
      <c r="G933" s="14">
        <v>0.48499999999999999</v>
      </c>
      <c r="I933" s="15">
        <v>1483</v>
      </c>
      <c r="J933" s="15"/>
      <c r="M933" s="1">
        <v>39.519999999999996</v>
      </c>
      <c r="N933" s="16">
        <v>3.7525303643724706E-6</v>
      </c>
      <c r="S933" s="1" t="s">
        <v>1775</v>
      </c>
      <c r="U933" s="1">
        <v>0</v>
      </c>
      <c r="W933" s="14">
        <v>4.6384850702468281</v>
      </c>
      <c r="AA933" s="14">
        <v>-1.0767933470654155E-2</v>
      </c>
      <c r="AB933" s="14">
        <v>1.4378712954357647E-2</v>
      </c>
    </row>
    <row r="934" spans="3:28" x14ac:dyDescent="0.2">
      <c r="C934" s="1" t="s">
        <v>1791</v>
      </c>
      <c r="D934" s="1" t="s">
        <v>1799</v>
      </c>
      <c r="E934" s="1">
        <v>488.2</v>
      </c>
      <c r="G934" s="14">
        <v>0.48499999999999999</v>
      </c>
      <c r="I934" s="15">
        <v>2440</v>
      </c>
      <c r="J934" s="15"/>
      <c r="K934" s="1">
        <v>-0.46</v>
      </c>
      <c r="L934" s="1">
        <v>0.05</v>
      </c>
      <c r="M934" s="1">
        <v>39.519999999999996</v>
      </c>
      <c r="N934" s="16">
        <v>6.1740890688259118E-6</v>
      </c>
      <c r="S934" s="1" t="s">
        <v>1775</v>
      </c>
      <c r="U934" s="1">
        <v>0</v>
      </c>
      <c r="W934" s="14">
        <v>6.1818636395222653</v>
      </c>
      <c r="AA934" s="14">
        <v>-5.2994495173285361E-2</v>
      </c>
      <c r="AB934" s="14">
        <v>3.5288280176205084E-2</v>
      </c>
    </row>
    <row r="935" spans="3:28" x14ac:dyDescent="0.2">
      <c r="C935" s="1" t="s">
        <v>1791</v>
      </c>
      <c r="D935" s="1" t="s">
        <v>1800</v>
      </c>
      <c r="E935" s="1">
        <v>488.1</v>
      </c>
      <c r="G935" s="14">
        <v>0.48499999999999999</v>
      </c>
      <c r="I935" s="15">
        <v>1421</v>
      </c>
      <c r="J935" s="15"/>
      <c r="M935" s="1">
        <v>38.799999999999997</v>
      </c>
      <c r="N935" s="16">
        <v>3.6623711340206185E-6</v>
      </c>
      <c r="S935" s="1" t="s">
        <v>1775</v>
      </c>
      <c r="U935" s="1">
        <v>0</v>
      </c>
      <c r="W935" s="14">
        <v>4.5978593252647766</v>
      </c>
      <c r="AA935" s="14">
        <v>-1.8850316410067187E-2</v>
      </c>
      <c r="AB935" s="14">
        <v>4.3021165858086227E-2</v>
      </c>
    </row>
    <row r="936" spans="3:28" x14ac:dyDescent="0.2">
      <c r="C936" s="1" t="s">
        <v>1791</v>
      </c>
      <c r="D936" s="1" t="s">
        <v>1801</v>
      </c>
      <c r="E936" s="1">
        <v>488</v>
      </c>
      <c r="G936" s="14">
        <v>0.48499999999999999</v>
      </c>
      <c r="I936" s="15">
        <v>844</v>
      </c>
      <c r="J936" s="15"/>
      <c r="M936" s="1">
        <v>39.479999999999997</v>
      </c>
      <c r="N936" s="16">
        <v>2.1377912867274573E-6</v>
      </c>
      <c r="S936" s="1" t="s">
        <v>1775</v>
      </c>
      <c r="U936" s="1">
        <v>0</v>
      </c>
      <c r="W936" s="14">
        <v>6.6071865223144739</v>
      </c>
      <c r="AA936" s="14">
        <v>-7.3807731810657312E-3</v>
      </c>
      <c r="AB936" s="14">
        <v>5.3349230284018397E-2</v>
      </c>
    </row>
    <row r="937" spans="3:28" x14ac:dyDescent="0.2">
      <c r="C937" s="1" t="s">
        <v>1791</v>
      </c>
      <c r="D937" s="1" t="s">
        <v>1802</v>
      </c>
      <c r="E937" s="1">
        <v>487.9</v>
      </c>
      <c r="G937" s="14">
        <v>0.48499999999999999</v>
      </c>
      <c r="I937" s="15">
        <v>619</v>
      </c>
      <c r="J937" s="15"/>
      <c r="M937" s="1">
        <v>39.519999999999996</v>
      </c>
      <c r="N937" s="16">
        <v>1.5662955465587047E-6</v>
      </c>
      <c r="S937" s="1" t="s">
        <v>1775</v>
      </c>
      <c r="U937" s="1">
        <v>0</v>
      </c>
      <c r="W937" s="14">
        <v>7.5767443528892642</v>
      </c>
      <c r="AA937" s="14">
        <v>1.1828195603639744E-2</v>
      </c>
      <c r="AB937" s="14">
        <v>5.0326147718333665E-2</v>
      </c>
    </row>
    <row r="938" spans="3:28" x14ac:dyDescent="0.2">
      <c r="C938" s="1" t="s">
        <v>1791</v>
      </c>
      <c r="D938" s="1" t="s">
        <v>1803</v>
      </c>
      <c r="E938" s="1">
        <v>487.6</v>
      </c>
      <c r="G938" s="14">
        <v>0.48499999999999999</v>
      </c>
      <c r="I938" s="15">
        <v>538</v>
      </c>
      <c r="J938" s="15"/>
      <c r="M938" s="1">
        <v>39.64</v>
      </c>
      <c r="N938" s="16">
        <v>1.3572149344096873E-6</v>
      </c>
      <c r="S938" s="1" t="s">
        <v>1775</v>
      </c>
      <c r="U938" s="1">
        <v>0</v>
      </c>
      <c r="W938" s="14">
        <v>10.055957031289797</v>
      </c>
      <c r="AA938" s="14">
        <v>6.473476469921069E-2</v>
      </c>
      <c r="AB938" s="14">
        <v>2.994761893157032E-2</v>
      </c>
    </row>
    <row r="939" spans="3:28" x14ac:dyDescent="0.2">
      <c r="C939" s="1" t="s">
        <v>1791</v>
      </c>
      <c r="D939" s="1" t="s">
        <v>1804</v>
      </c>
      <c r="E939" s="1">
        <v>487.5</v>
      </c>
      <c r="G939" s="14">
        <v>0.48499999999999999</v>
      </c>
      <c r="I939" s="15">
        <v>2530</v>
      </c>
      <c r="J939" s="15"/>
      <c r="K939" s="1">
        <v>-0.18</v>
      </c>
      <c r="L939" s="1">
        <v>0.08</v>
      </c>
      <c r="M939" s="1">
        <v>39.479999999999997</v>
      </c>
      <c r="N939" s="16">
        <v>6.4083080040526854E-6</v>
      </c>
      <c r="S939" s="1" t="s">
        <v>1775</v>
      </c>
      <c r="U939" s="1">
        <v>0</v>
      </c>
      <c r="W939" s="14">
        <v>9.2772311530742169</v>
      </c>
      <c r="AA939" s="14">
        <v>7.3260404686694355E-2</v>
      </c>
      <c r="AB939" s="14">
        <v>2.0456891811177116E-2</v>
      </c>
    </row>
    <row r="940" spans="3:28" x14ac:dyDescent="0.2">
      <c r="C940" s="1" t="s">
        <v>1791</v>
      </c>
      <c r="D940" s="1" t="s">
        <v>1805</v>
      </c>
      <c r="E940" s="1">
        <v>487.4</v>
      </c>
      <c r="G940" s="14">
        <v>0.48499999999999999</v>
      </c>
      <c r="I940" s="15">
        <v>288</v>
      </c>
      <c r="J940" s="15"/>
      <c r="M940" s="1">
        <v>39.200000000000003</v>
      </c>
      <c r="N940" s="16">
        <v>7.346938775510204E-7</v>
      </c>
      <c r="S940" s="1" t="s">
        <v>1775</v>
      </c>
      <c r="U940" s="1">
        <v>0</v>
      </c>
      <c r="W940" s="14">
        <v>11.019336734801563</v>
      </c>
      <c r="AA940" s="14">
        <v>6.4900988959042269E-2</v>
      </c>
      <c r="AB940" s="14">
        <v>3.6756628925668972E-2</v>
      </c>
    </row>
    <row r="941" spans="3:28" x14ac:dyDescent="0.2">
      <c r="C941" s="1" t="s">
        <v>1791</v>
      </c>
      <c r="D941" s="1" t="s">
        <v>1806</v>
      </c>
      <c r="E941" s="1">
        <v>487.3</v>
      </c>
      <c r="G941" s="14">
        <v>0.48499999999999999</v>
      </c>
      <c r="I941" s="15">
        <v>784</v>
      </c>
      <c r="J941" s="15"/>
      <c r="M941" s="1">
        <v>39.6</v>
      </c>
      <c r="N941" s="16">
        <v>1.9797979797979801E-6</v>
      </c>
      <c r="S941" s="1" t="s">
        <v>1775</v>
      </c>
      <c r="U941" s="1">
        <v>0</v>
      </c>
      <c r="W941" s="14">
        <v>10.264733568500141</v>
      </c>
      <c r="AA941" s="14">
        <v>7.879514277409308E-2</v>
      </c>
      <c r="AB941" s="14">
        <v>4.1443565212086975E-2</v>
      </c>
    </row>
    <row r="942" spans="3:28" x14ac:dyDescent="0.2">
      <c r="C942" s="1" t="s">
        <v>1791</v>
      </c>
      <c r="D942" s="1" t="s">
        <v>1807</v>
      </c>
      <c r="E942" s="1">
        <v>487.2</v>
      </c>
      <c r="G942" s="14">
        <v>0.48499999999999999</v>
      </c>
      <c r="I942" s="15">
        <v>2047.0000000000002</v>
      </c>
      <c r="J942" s="15"/>
      <c r="M942" s="1">
        <v>39.44</v>
      </c>
      <c r="N942" s="16">
        <v>5.1901622718052741E-6</v>
      </c>
      <c r="S942" s="1" t="s">
        <v>1775</v>
      </c>
      <c r="U942" s="1">
        <v>0</v>
      </c>
      <c r="W942" s="14">
        <v>11.753273812797993</v>
      </c>
      <c r="AA942" s="14">
        <v>5.0213540488824419E-2</v>
      </c>
      <c r="AB942" s="14">
        <v>4.2607840345505006E-3</v>
      </c>
    </row>
    <row r="943" spans="3:28" x14ac:dyDescent="0.2">
      <c r="C943" s="1" t="s">
        <v>1791</v>
      </c>
      <c r="D943" s="1" t="s">
        <v>1808</v>
      </c>
      <c r="E943" s="1">
        <v>487.1</v>
      </c>
      <c r="G943" s="14">
        <v>0.48499999999999999</v>
      </c>
      <c r="I943" s="15">
        <v>1620</v>
      </c>
      <c r="J943" s="15"/>
      <c r="K943" s="1">
        <v>-0.23</v>
      </c>
      <c r="M943" s="1">
        <v>39.479999999999997</v>
      </c>
      <c r="N943" s="16">
        <v>4.1033434650455938E-6</v>
      </c>
      <c r="S943" s="1" t="s">
        <v>1775</v>
      </c>
      <c r="U943" s="1">
        <v>0</v>
      </c>
      <c r="W943" s="14">
        <v>8.2285271780610056</v>
      </c>
      <c r="AA943" s="14">
        <v>4.4067658305634479E-2</v>
      </c>
      <c r="AB943" s="14">
        <v>4.4195129127601485E-2</v>
      </c>
    </row>
    <row r="944" spans="3:28" x14ac:dyDescent="0.2">
      <c r="C944" s="1" t="s">
        <v>1791</v>
      </c>
      <c r="D944" s="1" t="s">
        <v>1809</v>
      </c>
      <c r="E944" s="1">
        <v>487</v>
      </c>
      <c r="G944" s="14">
        <v>0.48499999999999999</v>
      </c>
      <c r="I944" s="15">
        <v>1290</v>
      </c>
      <c r="J944" s="15"/>
      <c r="M944" s="1">
        <v>39.519999999999996</v>
      </c>
      <c r="N944" s="16">
        <v>3.2641700404858303E-6</v>
      </c>
      <c r="P944" s="33"/>
      <c r="S944" s="1" t="s">
        <v>1775</v>
      </c>
      <c r="U944" s="1">
        <v>0</v>
      </c>
      <c r="W944" s="14">
        <v>8.6040053343767049</v>
      </c>
      <c r="AA944" s="14">
        <v>1.5110705229995591E-2</v>
      </c>
      <c r="AB944" s="14">
        <v>1.3251101568452654E-2</v>
      </c>
    </row>
    <row r="945" spans="3:39" x14ac:dyDescent="0.2">
      <c r="C945" s="1" t="s">
        <v>1791</v>
      </c>
      <c r="D945" s="1" t="s">
        <v>1810</v>
      </c>
      <c r="E945" s="1">
        <v>486.9</v>
      </c>
      <c r="G945" s="14">
        <v>0.48499999999999999</v>
      </c>
      <c r="I945" s="15">
        <v>697</v>
      </c>
      <c r="J945" s="15"/>
      <c r="M945" s="1">
        <v>39.519999999999996</v>
      </c>
      <c r="N945" s="16">
        <v>1.7636639676113361E-6</v>
      </c>
      <c r="P945" s="33"/>
      <c r="S945" s="1" t="s">
        <v>1775</v>
      </c>
      <c r="U945" s="1">
        <v>0</v>
      </c>
      <c r="W945" s="14">
        <v>7.6822538438628394</v>
      </c>
      <c r="AA945" s="14">
        <v>9.5079059404327253E-3</v>
      </c>
      <c r="AB945" s="14">
        <v>5.7105639913102572E-2</v>
      </c>
    </row>
    <row r="946" spans="3:39" x14ac:dyDescent="0.2">
      <c r="C946" s="1" t="s">
        <v>1791</v>
      </c>
      <c r="D946" s="1" t="s">
        <v>1811</v>
      </c>
      <c r="E946" s="1">
        <v>486.8</v>
      </c>
      <c r="G946" s="14">
        <v>0.48499999999999999</v>
      </c>
      <c r="I946" s="15">
        <v>1995</v>
      </c>
      <c r="J946" s="15"/>
      <c r="M946" s="1">
        <v>39.519999999999996</v>
      </c>
      <c r="N946" s="16">
        <v>5.0480769230769244E-6</v>
      </c>
      <c r="P946" s="33"/>
      <c r="S946" s="1" t="s">
        <v>1775</v>
      </c>
      <c r="U946" s="1">
        <v>0</v>
      </c>
      <c r="W946" s="14">
        <v>12.687596511818034</v>
      </c>
      <c r="AA946" s="14">
        <v>-1.41987504562156E-2</v>
      </c>
      <c r="AB946" s="14">
        <v>2.0097290843460305E-2</v>
      </c>
    </row>
    <row r="947" spans="3:39" x14ac:dyDescent="0.2">
      <c r="C947" s="1" t="s">
        <v>1791</v>
      </c>
      <c r="D947" s="1" t="s">
        <v>1812</v>
      </c>
      <c r="E947" s="1">
        <v>486.7</v>
      </c>
      <c r="G947" s="14">
        <v>0.48499999999999999</v>
      </c>
      <c r="I947" s="15">
        <v>3100</v>
      </c>
      <c r="J947" s="15"/>
      <c r="K947" s="1">
        <v>-0.19</v>
      </c>
      <c r="L947" s="1">
        <v>0.01</v>
      </c>
      <c r="M947" s="1">
        <v>39.519999999999996</v>
      </c>
      <c r="N947" s="16">
        <v>7.8441295546558723E-6</v>
      </c>
      <c r="P947" s="33"/>
      <c r="S947" s="1" t="s">
        <v>1775</v>
      </c>
      <c r="U947" s="1">
        <v>0</v>
      </c>
      <c r="W947" s="14">
        <v>9.0020987360192315</v>
      </c>
      <c r="AA947" s="14">
        <v>1.1387811241273273E-2</v>
      </c>
      <c r="AB947" s="14">
        <v>5.2299990895537461E-2</v>
      </c>
    </row>
    <row r="948" spans="3:39" x14ac:dyDescent="0.2">
      <c r="C948" s="1" t="s">
        <v>1791</v>
      </c>
      <c r="D948" s="1" t="s">
        <v>1813</v>
      </c>
      <c r="E948" s="1">
        <v>486.6</v>
      </c>
      <c r="G948" s="14">
        <v>0.48499999999999999</v>
      </c>
      <c r="I948" s="15">
        <v>448</v>
      </c>
      <c r="J948" s="15"/>
      <c r="M948" s="1">
        <v>39.4</v>
      </c>
      <c r="N948" s="16">
        <v>1.1370558375634517E-6</v>
      </c>
      <c r="P948" s="33"/>
      <c r="S948" s="1" t="s">
        <v>1775</v>
      </c>
      <c r="U948" s="1">
        <v>0</v>
      </c>
      <c r="W948" s="14">
        <v>6.5387244261950688</v>
      </c>
      <c r="AA948" s="14">
        <v>3.6256063095257918E-2</v>
      </c>
      <c r="AB948" s="14">
        <v>3.1506475593707353E-2</v>
      </c>
    </row>
    <row r="949" spans="3:39" x14ac:dyDescent="0.2">
      <c r="C949" s="1" t="s">
        <v>1791</v>
      </c>
      <c r="D949" s="1" t="s">
        <v>1814</v>
      </c>
      <c r="E949" s="1">
        <v>486.5</v>
      </c>
      <c r="G949" s="14">
        <v>0.48499999999999999</v>
      </c>
      <c r="I949" s="15">
        <v>1477</v>
      </c>
      <c r="J949" s="15"/>
      <c r="M949" s="1">
        <v>39.4</v>
      </c>
      <c r="N949" s="16">
        <v>3.7487309644670051E-6</v>
      </c>
      <c r="P949" s="33"/>
      <c r="S949" s="1" t="s">
        <v>1775</v>
      </c>
      <c r="U949" s="1">
        <v>0</v>
      </c>
      <c r="W949" s="14">
        <v>8.3826257009643381</v>
      </c>
      <c r="AA949" s="14">
        <v>-2.1190658793016542E-2</v>
      </c>
      <c r="AB949" s="14">
        <v>3.8111342516642138E-2</v>
      </c>
    </row>
    <row r="950" spans="3:39" x14ac:dyDescent="0.2">
      <c r="C950" s="1" t="s">
        <v>1791</v>
      </c>
      <c r="D950" s="1" t="s">
        <v>1815</v>
      </c>
      <c r="E950" s="1">
        <v>486.4</v>
      </c>
      <c r="G950" s="14">
        <v>0.48499999999999999</v>
      </c>
      <c r="I950" s="15">
        <v>780</v>
      </c>
      <c r="J950" s="15"/>
      <c r="K950" s="1">
        <v>-0.37</v>
      </c>
      <c r="M950" s="1">
        <v>39.4</v>
      </c>
      <c r="N950" s="16">
        <v>1.9796954314720814E-6</v>
      </c>
      <c r="P950" s="33"/>
      <c r="S950" s="1" t="s">
        <v>1775</v>
      </c>
      <c r="U950" s="1">
        <v>0</v>
      </c>
      <c r="W950" s="14">
        <v>10.673475520805898</v>
      </c>
      <c r="AA950" s="14">
        <v>0.11954684636717058</v>
      </c>
      <c r="AB950" s="14">
        <v>3.0080929237154483E-2</v>
      </c>
    </row>
    <row r="951" spans="3:39" x14ac:dyDescent="0.2">
      <c r="C951" s="1" t="s">
        <v>1791</v>
      </c>
      <c r="D951" s="1" t="s">
        <v>1816</v>
      </c>
      <c r="E951" s="1">
        <v>486.3</v>
      </c>
      <c r="G951" s="14">
        <v>0.48499999999999999</v>
      </c>
      <c r="I951" s="15">
        <v>779</v>
      </c>
      <c r="J951" s="15"/>
      <c r="M951" s="1">
        <v>39.04</v>
      </c>
      <c r="N951" s="16">
        <v>1.9953893442622951E-6</v>
      </c>
      <c r="P951" s="33"/>
      <c r="S951" s="1" t="s">
        <v>1775</v>
      </c>
      <c r="U951" s="1">
        <v>0</v>
      </c>
      <c r="W951" s="14">
        <v>7.1857506586901287</v>
      </c>
      <c r="AA951" s="14">
        <v>-9.2265478161495884E-2</v>
      </c>
      <c r="AB951" s="14">
        <v>2.3288312408081119E-2</v>
      </c>
    </row>
    <row r="952" spans="3:39" x14ac:dyDescent="0.2">
      <c r="C952" s="1" t="s">
        <v>1791</v>
      </c>
      <c r="D952" s="1" t="s">
        <v>1817</v>
      </c>
      <c r="E952" s="1">
        <v>486.2</v>
      </c>
      <c r="G952" s="14">
        <v>0.48499999999999999</v>
      </c>
      <c r="I952" s="15">
        <v>2998</v>
      </c>
      <c r="J952" s="15"/>
      <c r="M952" s="1">
        <v>39.160000000000004</v>
      </c>
      <c r="N952" s="16">
        <v>7.6557711950970372E-6</v>
      </c>
      <c r="P952" s="33"/>
      <c r="S952" s="1" t="s">
        <v>1775</v>
      </c>
      <c r="U952" s="1">
        <v>0</v>
      </c>
      <c r="W952" s="14">
        <v>19.664750976728136</v>
      </c>
      <c r="AA952" s="14">
        <v>0.25114032708295442</v>
      </c>
      <c r="AB952" s="14">
        <v>2.3848238904390001E-2</v>
      </c>
    </row>
    <row r="953" spans="3:39" x14ac:dyDescent="0.2">
      <c r="C953" s="1" t="s">
        <v>1791</v>
      </c>
      <c r="D953" s="1" t="s">
        <v>1818</v>
      </c>
      <c r="E953" s="1">
        <v>486.1</v>
      </c>
      <c r="G953" s="14">
        <v>0.48499999999999999</v>
      </c>
      <c r="I953" s="15">
        <v>1830</v>
      </c>
      <c r="J953" s="15"/>
      <c r="K953" s="1">
        <v>-0.41</v>
      </c>
      <c r="L953" s="1">
        <v>0.09</v>
      </c>
      <c r="M953" s="1">
        <v>39.24</v>
      </c>
      <c r="N953" s="16">
        <v>4.6636085626911315E-6</v>
      </c>
      <c r="P953" s="33"/>
      <c r="S953" s="1" t="s">
        <v>1775</v>
      </c>
      <c r="U953" s="1">
        <v>0</v>
      </c>
      <c r="W953" s="14">
        <v>10.583505478620088</v>
      </c>
      <c r="AA953" s="14">
        <v>0.12355455223076743</v>
      </c>
      <c r="AB953" s="14">
        <v>5.0151344004177E-2</v>
      </c>
    </row>
    <row r="954" spans="3:39" x14ac:dyDescent="0.2">
      <c r="C954" s="1" t="s">
        <v>1791</v>
      </c>
      <c r="D954" s="1" t="s">
        <v>1819</v>
      </c>
      <c r="E954" s="1">
        <v>486.1</v>
      </c>
      <c r="G954" s="14">
        <v>0.48499999999999999</v>
      </c>
      <c r="I954" s="15">
        <v>1470</v>
      </c>
      <c r="J954" s="15"/>
      <c r="K954" s="1">
        <v>-0.39</v>
      </c>
      <c r="L954" s="1">
        <v>0.15</v>
      </c>
      <c r="M954" s="1">
        <v>39.24</v>
      </c>
      <c r="N954" s="16">
        <v>3.7461773700305809E-6</v>
      </c>
      <c r="P954" s="33"/>
      <c r="S954" s="1" t="s">
        <v>1775</v>
      </c>
      <c r="U954" s="1">
        <v>0</v>
      </c>
      <c r="W954" s="14">
        <v>12.086009831956684</v>
      </c>
      <c r="AA954" s="14">
        <v>9.7101345818182569E-2</v>
      </c>
      <c r="AB954" s="14">
        <v>7.0339779294841823E-2</v>
      </c>
      <c r="AC954" s="9"/>
      <c r="AH954" s="13"/>
      <c r="AI954" s="13"/>
      <c r="AJ954" s="13"/>
      <c r="AK954" s="13"/>
      <c r="AL954" s="13"/>
      <c r="AM954" s="13"/>
    </row>
    <row r="955" spans="3:39" x14ac:dyDescent="0.2">
      <c r="C955" s="1" t="s">
        <v>1791</v>
      </c>
      <c r="D955" s="1" t="s">
        <v>1820</v>
      </c>
      <c r="E955" s="1">
        <v>486</v>
      </c>
      <c r="G955" s="14">
        <v>0.48499999999999999</v>
      </c>
      <c r="I955" s="15">
        <v>460</v>
      </c>
      <c r="J955" s="15"/>
      <c r="K955" s="1">
        <v>-0.49</v>
      </c>
      <c r="L955" s="1">
        <v>0.1</v>
      </c>
      <c r="M955" s="1">
        <v>39.479999999999997</v>
      </c>
      <c r="N955" s="16">
        <v>1.1651469098277611E-6</v>
      </c>
      <c r="P955" s="33"/>
      <c r="S955" s="1" t="s">
        <v>1775</v>
      </c>
      <c r="U955" s="1">
        <v>0</v>
      </c>
      <c r="W955" s="14">
        <v>10.200995599508374</v>
      </c>
      <c r="AA955" s="14">
        <v>0.15564133616611689</v>
      </c>
      <c r="AB955" s="14">
        <v>2.4048810249657137E-3</v>
      </c>
      <c r="AC955" s="17"/>
      <c r="AH955" s="14"/>
      <c r="AI955" s="14"/>
      <c r="AJ955" s="14"/>
      <c r="AK955" s="14"/>
      <c r="AL955" s="14"/>
      <c r="AM955" s="14"/>
    </row>
    <row r="956" spans="3:39" x14ac:dyDescent="0.2">
      <c r="C956" s="1" t="s">
        <v>1791</v>
      </c>
      <c r="D956" s="1" t="s">
        <v>1821</v>
      </c>
      <c r="E956" s="1">
        <v>485.9</v>
      </c>
      <c r="G956" s="14">
        <v>0.48499999999999999</v>
      </c>
      <c r="I956" s="15">
        <v>240</v>
      </c>
      <c r="J956" s="15"/>
      <c r="K956" s="1">
        <v>-0.7</v>
      </c>
      <c r="L956" s="1">
        <v>0.04</v>
      </c>
      <c r="M956" s="1">
        <v>39.44</v>
      </c>
      <c r="N956" s="16">
        <v>6.0851926977687627E-7</v>
      </c>
      <c r="P956" s="33"/>
      <c r="S956" s="1" t="s">
        <v>1775</v>
      </c>
      <c r="U956" s="1">
        <v>0</v>
      </c>
      <c r="W956" s="14">
        <v>11.890931475513485</v>
      </c>
      <c r="AA956" s="14">
        <v>0.10843312443215793</v>
      </c>
      <c r="AB956" s="14">
        <v>4.4092766457146902E-2</v>
      </c>
      <c r="AC956" s="17"/>
      <c r="AH956" s="14"/>
      <c r="AI956" s="14"/>
      <c r="AJ956" s="14"/>
      <c r="AK956" s="14"/>
      <c r="AL956" s="14"/>
      <c r="AM956" s="14"/>
    </row>
    <row r="957" spans="3:39" x14ac:dyDescent="0.2">
      <c r="C957" s="1" t="s">
        <v>1791</v>
      </c>
      <c r="D957" s="1" t="s">
        <v>1822</v>
      </c>
      <c r="E957" s="1">
        <v>485.8</v>
      </c>
      <c r="G957" s="14">
        <v>0.48499999999999999</v>
      </c>
      <c r="I957" s="15">
        <v>167</v>
      </c>
      <c r="J957" s="15"/>
      <c r="M957" s="1">
        <v>39.479999999999997</v>
      </c>
      <c r="N957" s="16">
        <v>4.2299898682877414E-7</v>
      </c>
      <c r="P957" s="33"/>
      <c r="S957" s="1" t="s">
        <v>1775</v>
      </c>
      <c r="U957" s="1">
        <v>0</v>
      </c>
      <c r="W957" s="14">
        <v>10.171609101054869</v>
      </c>
      <c r="AA957" s="14">
        <v>0.15587851750238638</v>
      </c>
      <c r="AB957" s="14">
        <v>2.6189580488078729E-3</v>
      </c>
      <c r="AC957" s="17"/>
      <c r="AH957" s="14"/>
      <c r="AI957" s="14"/>
      <c r="AJ957" s="14"/>
      <c r="AK957" s="14"/>
      <c r="AL957" s="14"/>
      <c r="AM957" s="14"/>
    </row>
    <row r="958" spans="3:39" x14ac:dyDescent="0.2">
      <c r="C958" s="1" t="s">
        <v>1791</v>
      </c>
      <c r="D958" s="1" t="s">
        <v>1823</v>
      </c>
      <c r="E958" s="1">
        <v>485.7</v>
      </c>
      <c r="G958" s="14">
        <v>0.48499999999999999</v>
      </c>
      <c r="I958" s="15">
        <v>191</v>
      </c>
      <c r="J958" s="15"/>
      <c r="M958" s="1">
        <v>39.44</v>
      </c>
      <c r="N958" s="16">
        <v>4.8427991886409734E-7</v>
      </c>
      <c r="P958" s="33"/>
      <c r="S958" s="1" t="s">
        <v>1775</v>
      </c>
      <c r="U958" s="1">
        <v>0</v>
      </c>
      <c r="W958" s="14">
        <v>9.7326480963168294</v>
      </c>
      <c r="AA958" s="14">
        <v>0.1844676403178708</v>
      </c>
      <c r="AB958" s="14">
        <v>6.8284783172069097E-2</v>
      </c>
      <c r="AC958" s="17"/>
      <c r="AH958" s="14"/>
      <c r="AI958" s="14"/>
      <c r="AJ958" s="14"/>
      <c r="AK958" s="14"/>
      <c r="AL958" s="14"/>
      <c r="AM958" s="14"/>
    </row>
    <row r="959" spans="3:39" x14ac:dyDescent="0.2">
      <c r="C959" s="1" t="s">
        <v>1791</v>
      </c>
      <c r="D959" s="1" t="s">
        <v>1824</v>
      </c>
      <c r="E959" s="1">
        <v>485.6</v>
      </c>
      <c r="G959" s="14">
        <v>0.48499999999999999</v>
      </c>
      <c r="I959" s="15">
        <v>1190</v>
      </c>
      <c r="J959" s="15"/>
      <c r="M959" s="1">
        <v>39.200000000000003</v>
      </c>
      <c r="N959" s="16">
        <v>3.0357142857142856E-6</v>
      </c>
      <c r="P959" s="33"/>
      <c r="S959" s="1" t="s">
        <v>1775</v>
      </c>
      <c r="U959" s="1">
        <v>0</v>
      </c>
      <c r="W959" s="14">
        <v>8.3683387391269832</v>
      </c>
      <c r="AA959" s="14">
        <v>0.16034351616072715</v>
      </c>
      <c r="AB959" s="14">
        <v>5.4230703767475588E-2</v>
      </c>
      <c r="AC959" s="17"/>
      <c r="AH959" s="14"/>
      <c r="AI959" s="14"/>
      <c r="AJ959" s="14"/>
      <c r="AK959" s="14"/>
      <c r="AL959" s="14"/>
      <c r="AM959" s="14"/>
    </row>
    <row r="960" spans="3:39" x14ac:dyDescent="0.2">
      <c r="C960" s="1" t="s">
        <v>1791</v>
      </c>
      <c r="D960" s="1" t="s">
        <v>1825</v>
      </c>
      <c r="E960" s="1">
        <v>485.5</v>
      </c>
      <c r="G960" s="14">
        <v>0.48499999999999999</v>
      </c>
      <c r="I960" s="15">
        <v>373</v>
      </c>
      <c r="J960" s="15"/>
      <c r="M960" s="1">
        <v>39.4</v>
      </c>
      <c r="N960" s="16">
        <v>9.4670050761421314E-7</v>
      </c>
      <c r="P960" s="33"/>
      <c r="S960" s="1" t="s">
        <v>1775</v>
      </c>
      <c r="U960" s="1">
        <v>0</v>
      </c>
      <c r="W960" s="14">
        <v>11.82680308229541</v>
      </c>
      <c r="AA960" s="14">
        <v>8.1886554254751151E-2</v>
      </c>
      <c r="AB960" s="14">
        <v>2.5987517736607037E-2</v>
      </c>
      <c r="AC960" s="17"/>
      <c r="AH960" s="14"/>
      <c r="AI960" s="14"/>
      <c r="AJ960" s="14"/>
      <c r="AK960" s="14"/>
      <c r="AL960" s="14"/>
      <c r="AM960" s="14"/>
    </row>
    <row r="961" spans="3:39" x14ac:dyDescent="0.2">
      <c r="C961" s="1" t="s">
        <v>1791</v>
      </c>
      <c r="D961" s="1" t="s">
        <v>1826</v>
      </c>
      <c r="E961" s="1">
        <v>485.4</v>
      </c>
      <c r="G961" s="14">
        <v>0.48499999999999999</v>
      </c>
      <c r="I961" s="15">
        <v>603</v>
      </c>
      <c r="J961" s="15"/>
      <c r="K961" s="1">
        <v>-0.69</v>
      </c>
      <c r="L961" s="1">
        <v>0.12</v>
      </c>
      <c r="M961" s="1">
        <v>39.4</v>
      </c>
      <c r="N961" s="16">
        <v>1.5304568527918782E-6</v>
      </c>
      <c r="P961" s="33"/>
      <c r="S961" s="1" t="s">
        <v>1775</v>
      </c>
      <c r="U961" s="1">
        <v>0</v>
      </c>
      <c r="W961" s="14">
        <v>17.564535159805285</v>
      </c>
      <c r="AA961" s="14">
        <v>5.3549797042503698E-2</v>
      </c>
      <c r="AB961" s="14">
        <v>5.8200164382090594E-2</v>
      </c>
      <c r="AC961" s="17"/>
      <c r="AH961" s="14"/>
      <c r="AI961" s="14"/>
      <c r="AJ961" s="14"/>
      <c r="AK961" s="14"/>
      <c r="AL961" s="14"/>
      <c r="AM961" s="14"/>
    </row>
    <row r="962" spans="3:39" x14ac:dyDescent="0.2">
      <c r="C962" s="1" t="s">
        <v>1791</v>
      </c>
      <c r="D962" s="1" t="s">
        <v>1827</v>
      </c>
      <c r="E962" s="1">
        <v>485.3</v>
      </c>
      <c r="G962" s="14">
        <v>0.48499999999999999</v>
      </c>
      <c r="I962" s="15">
        <v>2084</v>
      </c>
      <c r="J962" s="15"/>
      <c r="M962" s="1">
        <v>39.360000000000007</v>
      </c>
      <c r="N962" s="16">
        <v>5.294715447154471E-6</v>
      </c>
      <c r="P962" s="33"/>
      <c r="S962" s="1" t="s">
        <v>1775</v>
      </c>
      <c r="U962" s="1">
        <v>0</v>
      </c>
      <c r="W962" s="14">
        <v>19.951957741481294</v>
      </c>
      <c r="AA962" s="14">
        <v>-6.732271040960737E-2</v>
      </c>
      <c r="AB962" s="14">
        <v>1.8436516163125732E-2</v>
      </c>
      <c r="AC962" s="17"/>
      <c r="AH962" s="14"/>
      <c r="AI962" s="14"/>
      <c r="AJ962" s="14"/>
      <c r="AK962" s="14"/>
      <c r="AL962" s="14"/>
      <c r="AM962" s="14"/>
    </row>
    <row r="963" spans="3:39" x14ac:dyDescent="0.2">
      <c r="C963" s="1" t="s">
        <v>1791</v>
      </c>
      <c r="D963" s="1" t="s">
        <v>1828</v>
      </c>
      <c r="E963" s="1">
        <v>485.2</v>
      </c>
      <c r="G963" s="14">
        <v>0.48499999999999999</v>
      </c>
      <c r="I963" s="15">
        <v>885</v>
      </c>
      <c r="J963" s="15"/>
      <c r="M963" s="1">
        <v>39.44</v>
      </c>
      <c r="N963" s="16">
        <v>2.2439148073022314E-6</v>
      </c>
      <c r="P963" s="33"/>
      <c r="S963" s="1" t="s">
        <v>1775</v>
      </c>
      <c r="U963" s="1">
        <v>0</v>
      </c>
      <c r="W963" s="14">
        <v>6.3708109122872312</v>
      </c>
      <c r="AA963" s="14">
        <v>-8.1284947383776021E-2</v>
      </c>
      <c r="AB963" s="14">
        <v>4.7251936508400413E-2</v>
      </c>
      <c r="AC963" s="17"/>
      <c r="AH963" s="14"/>
      <c r="AI963" s="14"/>
      <c r="AJ963" s="14"/>
      <c r="AK963" s="14"/>
      <c r="AL963" s="14"/>
      <c r="AM963" s="14"/>
    </row>
    <row r="964" spans="3:39" x14ac:dyDescent="0.2">
      <c r="C964" s="1" t="s">
        <v>1791</v>
      </c>
      <c r="D964" s="1" t="s">
        <v>1829</v>
      </c>
      <c r="E964" s="1">
        <v>485.1</v>
      </c>
      <c r="G964" s="14">
        <v>0.48499999999999999</v>
      </c>
      <c r="I964" s="15">
        <v>1187</v>
      </c>
      <c r="J964" s="15"/>
      <c r="M964" s="1">
        <v>39.32</v>
      </c>
      <c r="N964" s="16">
        <v>3.0188199389623602E-6</v>
      </c>
      <c r="P964" s="33"/>
      <c r="S964" s="1" t="s">
        <v>1775</v>
      </c>
      <c r="U964" s="1">
        <v>0</v>
      </c>
      <c r="W964" s="14">
        <v>5.8075334299070223</v>
      </c>
      <c r="AA964" s="14">
        <v>-0.12279594802757454</v>
      </c>
      <c r="AB964" s="14">
        <v>5.655838841806636E-2</v>
      </c>
      <c r="AC964" s="17"/>
      <c r="AH964" s="14"/>
      <c r="AI964" s="14"/>
      <c r="AJ964" s="14"/>
      <c r="AK964" s="14"/>
      <c r="AL964" s="14"/>
      <c r="AM964" s="14"/>
    </row>
    <row r="965" spans="3:39" x14ac:dyDescent="0.2">
      <c r="C965" s="1" t="s">
        <v>1791</v>
      </c>
      <c r="D965" s="1" t="s">
        <v>1830</v>
      </c>
      <c r="E965" s="1">
        <v>485</v>
      </c>
      <c r="G965" s="14">
        <v>0.48499999999999999</v>
      </c>
      <c r="I965" s="15">
        <v>350</v>
      </c>
      <c r="J965" s="15"/>
      <c r="K965" s="1">
        <v>-0.63</v>
      </c>
      <c r="L965" s="1">
        <v>0.09</v>
      </c>
      <c r="M965" s="1">
        <v>39.360000000000007</v>
      </c>
      <c r="N965" s="16">
        <v>8.8922764227642253E-7</v>
      </c>
      <c r="P965" s="33"/>
      <c r="S965" s="1" t="s">
        <v>1775</v>
      </c>
      <c r="U965" s="1">
        <v>0</v>
      </c>
      <c r="W965" s="14">
        <v>6.5758414113496109</v>
      </c>
      <c r="AA965" s="14">
        <v>-3.7041509304646517E-2</v>
      </c>
      <c r="AB965" s="14">
        <v>5.9869856337140634E-2</v>
      </c>
      <c r="AC965" s="17"/>
      <c r="AH965" s="14"/>
      <c r="AI965" s="14"/>
      <c r="AJ965" s="14"/>
      <c r="AK965" s="14"/>
      <c r="AL965" s="14"/>
      <c r="AM965" s="14"/>
    </row>
    <row r="966" spans="3:39" x14ac:dyDescent="0.2">
      <c r="C966" s="1" t="s">
        <v>1791</v>
      </c>
      <c r="D966" s="1" t="s">
        <v>1831</v>
      </c>
      <c r="E966" s="1">
        <v>484.9</v>
      </c>
      <c r="G966" s="14">
        <v>0.48499999999999999</v>
      </c>
      <c r="I966" s="15">
        <v>190</v>
      </c>
      <c r="J966" s="15"/>
      <c r="M966" s="1">
        <v>39.4</v>
      </c>
      <c r="N966" s="16">
        <v>4.8223350253807111E-7</v>
      </c>
      <c r="P966" s="33"/>
      <c r="S966" s="1" t="s">
        <v>1775</v>
      </c>
      <c r="U966" s="1">
        <v>0</v>
      </c>
      <c r="W966" s="14">
        <v>8.1931478268762596</v>
      </c>
      <c r="AA966" s="14">
        <v>-7.2759315613504988E-2</v>
      </c>
      <c r="AB966" s="14">
        <v>6.2431707777774896E-2</v>
      </c>
      <c r="AC966" s="17"/>
      <c r="AH966" s="14"/>
      <c r="AI966" s="14"/>
      <c r="AJ966" s="14"/>
      <c r="AK966" s="14"/>
      <c r="AL966" s="14"/>
      <c r="AM966" s="14"/>
    </row>
    <row r="967" spans="3:39" x14ac:dyDescent="0.2">
      <c r="C967" s="1" t="s">
        <v>1791</v>
      </c>
      <c r="D967" s="1" t="s">
        <v>1832</v>
      </c>
      <c r="E967" s="1">
        <v>484.8</v>
      </c>
      <c r="G967" s="14">
        <v>0.48499999999999999</v>
      </c>
      <c r="I967" s="15">
        <v>300</v>
      </c>
      <c r="J967" s="15"/>
      <c r="K967" s="1">
        <v>-0.97</v>
      </c>
      <c r="L967" s="1">
        <v>0.15</v>
      </c>
      <c r="M967" s="1">
        <v>39.479999999999997</v>
      </c>
      <c r="N967" s="16">
        <v>7.5987841945288764E-7</v>
      </c>
      <c r="P967" s="33"/>
      <c r="S967" s="1" t="s">
        <v>1775</v>
      </c>
      <c r="U967" s="1">
        <v>0</v>
      </c>
      <c r="W967" s="14">
        <v>15.945182964178464</v>
      </c>
      <c r="AA967" s="14">
        <v>-7.9681998522488751E-2</v>
      </c>
      <c r="AB967" s="14">
        <v>3.5547339299547613E-2</v>
      </c>
    </row>
    <row r="968" spans="3:39" x14ac:dyDescent="0.2">
      <c r="C968" s="1" t="s">
        <v>1791</v>
      </c>
      <c r="D968" s="1" t="s">
        <v>1833</v>
      </c>
      <c r="E968" s="1">
        <v>484.6</v>
      </c>
      <c r="G968" s="14">
        <v>0.48499999999999999</v>
      </c>
      <c r="I968" s="15">
        <v>908</v>
      </c>
      <c r="J968" s="15"/>
      <c r="M968" s="1">
        <v>38.879999999999995</v>
      </c>
      <c r="N968" s="16">
        <v>2.3353909465020581E-6</v>
      </c>
      <c r="P968" s="33"/>
      <c r="R968" s="13" t="s">
        <v>1834</v>
      </c>
      <c r="S968" s="1" t="s">
        <v>1835</v>
      </c>
      <c r="T968" s="1" t="s">
        <v>1836</v>
      </c>
      <c r="U968" s="1">
        <v>0</v>
      </c>
      <c r="W968" s="1">
        <v>5.18</v>
      </c>
      <c r="AA968" s="1">
        <v>-0.56000000000000005</v>
      </c>
      <c r="AB968" s="1">
        <v>0.15</v>
      </c>
    </row>
    <row r="969" spans="3:39" x14ac:dyDescent="0.2">
      <c r="C969" s="1" t="s">
        <v>1791</v>
      </c>
      <c r="D969" s="1" t="s">
        <v>1837</v>
      </c>
      <c r="E969" s="1">
        <v>484.5</v>
      </c>
      <c r="G969" s="14">
        <v>0.48499999999999999</v>
      </c>
      <c r="I969" s="15">
        <v>300</v>
      </c>
      <c r="J969" s="15"/>
      <c r="K969" s="1">
        <v>-0.41</v>
      </c>
      <c r="L969" s="1">
        <v>0.02</v>
      </c>
      <c r="M969" s="1">
        <v>39.479999999999997</v>
      </c>
      <c r="N969" s="16">
        <v>7.5987841945288764E-7</v>
      </c>
      <c r="P969" s="33"/>
      <c r="R969" s="1" t="s">
        <v>25</v>
      </c>
      <c r="S969" s="1" t="s">
        <v>1838</v>
      </c>
      <c r="T969" s="1" t="s">
        <v>1839</v>
      </c>
      <c r="U969" s="1">
        <v>0</v>
      </c>
      <c r="W969" s="1">
        <v>10.75</v>
      </c>
      <c r="AA969" s="1">
        <v>-0.62</v>
      </c>
      <c r="AB969" s="1">
        <v>0.04</v>
      </c>
    </row>
    <row r="970" spans="3:39" x14ac:dyDescent="0.2">
      <c r="C970" s="1" t="s">
        <v>1791</v>
      </c>
      <c r="D970" s="1" t="s">
        <v>1840</v>
      </c>
      <c r="E970" s="1">
        <v>484.4</v>
      </c>
      <c r="G970" s="14">
        <v>0.48499999999999999</v>
      </c>
      <c r="I970" s="15">
        <v>227</v>
      </c>
      <c r="J970" s="15"/>
      <c r="M970" s="1">
        <v>39.56</v>
      </c>
      <c r="N970" s="16">
        <v>5.7381193124368046E-7</v>
      </c>
      <c r="P970" s="33"/>
      <c r="T970" s="1" t="s">
        <v>1841</v>
      </c>
      <c r="U970" s="1">
        <v>0</v>
      </c>
      <c r="W970" s="1">
        <v>12.83</v>
      </c>
      <c r="AA970" s="1">
        <v>-0.28000000000000003</v>
      </c>
      <c r="AB970" s="1">
        <v>0.09</v>
      </c>
    </row>
    <row r="971" spans="3:39" x14ac:dyDescent="0.2">
      <c r="C971" s="1" t="s">
        <v>1791</v>
      </c>
      <c r="D971" s="1" t="s">
        <v>1842</v>
      </c>
      <c r="E971" s="1">
        <v>484.3</v>
      </c>
      <c r="G971" s="14">
        <v>0.48499999999999999</v>
      </c>
      <c r="I971" s="15">
        <v>150</v>
      </c>
      <c r="J971" s="15"/>
      <c r="M971" s="1">
        <v>39.28</v>
      </c>
      <c r="N971" s="16">
        <v>3.8187372708757636E-7</v>
      </c>
      <c r="P971" s="33"/>
      <c r="T971" s="1" t="s">
        <v>1843</v>
      </c>
      <c r="U971" s="1">
        <v>0</v>
      </c>
      <c r="W971" s="1">
        <v>10.51</v>
      </c>
      <c r="AA971" s="1">
        <v>-0.14000000000000001</v>
      </c>
      <c r="AB971" s="1">
        <v>0.15</v>
      </c>
    </row>
    <row r="972" spans="3:39" x14ac:dyDescent="0.2">
      <c r="C972" s="1" t="s">
        <v>1791</v>
      </c>
      <c r="D972" s="1" t="s">
        <v>1844</v>
      </c>
      <c r="E972" s="1">
        <v>484.2</v>
      </c>
      <c r="G972" s="14">
        <v>0.48499999999999999</v>
      </c>
      <c r="I972" s="15">
        <v>381</v>
      </c>
      <c r="J972" s="15"/>
      <c r="M972" s="1">
        <v>39.28</v>
      </c>
      <c r="N972" s="16">
        <v>9.6995926680244394E-7</v>
      </c>
      <c r="P972" s="33"/>
      <c r="T972" s="1" t="s">
        <v>1845</v>
      </c>
      <c r="U972" s="1">
        <v>0</v>
      </c>
      <c r="W972" s="1">
        <v>11.5</v>
      </c>
      <c r="AA972" s="1">
        <v>-0.16</v>
      </c>
      <c r="AB972" s="1">
        <v>0.19</v>
      </c>
    </row>
    <row r="973" spans="3:39" x14ac:dyDescent="0.2">
      <c r="C973" s="1" t="s">
        <v>1791</v>
      </c>
      <c r="D973" s="1" t="s">
        <v>1846</v>
      </c>
      <c r="E973" s="1">
        <v>484.1</v>
      </c>
      <c r="G973" s="14">
        <v>0.48499999999999999</v>
      </c>
      <c r="I973" s="15">
        <v>240</v>
      </c>
      <c r="J973" s="15"/>
      <c r="K973" s="1">
        <v>-0.82</v>
      </c>
      <c r="L973" s="1">
        <v>0.02</v>
      </c>
      <c r="M973" s="1">
        <v>39.519999999999996</v>
      </c>
      <c r="N973" s="16">
        <v>6.0728744939271263E-7</v>
      </c>
      <c r="P973" s="33"/>
      <c r="T973" s="1" t="s">
        <v>1847</v>
      </c>
      <c r="U973" s="1">
        <v>0</v>
      </c>
      <c r="W973" s="1">
        <v>26.92</v>
      </c>
      <c r="AA973" s="1">
        <v>-0.12</v>
      </c>
      <c r="AB973" s="1">
        <v>0.13</v>
      </c>
    </row>
    <row r="974" spans="3:39" x14ac:dyDescent="0.2">
      <c r="C974" s="1" t="s">
        <v>1791</v>
      </c>
      <c r="D974" s="1" t="s">
        <v>1848</v>
      </c>
      <c r="E974" s="1">
        <v>484</v>
      </c>
      <c r="G974" s="14">
        <v>0.48499999999999999</v>
      </c>
      <c r="I974" s="15">
        <v>200</v>
      </c>
      <c r="J974" s="15"/>
      <c r="K974" s="1">
        <v>-0.41</v>
      </c>
      <c r="M974" s="1">
        <v>39.519999999999996</v>
      </c>
      <c r="N974" s="16">
        <v>5.0607287449392723E-7</v>
      </c>
      <c r="P974" s="33"/>
      <c r="T974" s="1" t="s">
        <v>1849</v>
      </c>
      <c r="U974" s="1">
        <v>0</v>
      </c>
      <c r="W974" s="1">
        <v>32.94</v>
      </c>
      <c r="AA974" s="1">
        <v>0.2</v>
      </c>
      <c r="AB974" s="1">
        <v>0.15</v>
      </c>
    </row>
    <row r="975" spans="3:39" x14ac:dyDescent="0.2">
      <c r="C975" s="1" t="s">
        <v>1791</v>
      </c>
      <c r="D975" s="1" t="s">
        <v>1850</v>
      </c>
      <c r="E975" s="1">
        <v>483.9</v>
      </c>
      <c r="G975" s="14">
        <v>0.48499999999999999</v>
      </c>
      <c r="I975" s="15">
        <v>410</v>
      </c>
      <c r="J975" s="15"/>
      <c r="K975" s="1">
        <v>-0.53</v>
      </c>
      <c r="L975" s="1">
        <v>0.06</v>
      </c>
      <c r="M975" s="1">
        <v>39.44</v>
      </c>
      <c r="N975" s="16">
        <v>1.0395537525354969E-6</v>
      </c>
      <c r="P975" s="33"/>
      <c r="T975" s="1" t="s">
        <v>1851</v>
      </c>
      <c r="U975" s="1">
        <v>0</v>
      </c>
      <c r="W975" s="1">
        <v>58.35</v>
      </c>
      <c r="AA975" s="1">
        <v>0.11</v>
      </c>
      <c r="AB975" s="1">
        <v>0.09</v>
      </c>
    </row>
    <row r="976" spans="3:39" x14ac:dyDescent="0.2">
      <c r="C976" s="1" t="s">
        <v>1791</v>
      </c>
      <c r="D976" s="1" t="s">
        <v>1852</v>
      </c>
      <c r="E976" s="1">
        <v>483.8</v>
      </c>
      <c r="G976" s="14">
        <v>0.48499999999999999</v>
      </c>
      <c r="I976" s="15">
        <v>770</v>
      </c>
      <c r="J976" s="15"/>
      <c r="K976" s="1">
        <v>-0.44</v>
      </c>
      <c r="L976" s="1">
        <v>0.09</v>
      </c>
      <c r="M976" s="1">
        <v>39.24</v>
      </c>
      <c r="N976" s="16">
        <v>1.9622833843017332E-6</v>
      </c>
      <c r="P976" s="33"/>
      <c r="T976" s="1" t="s">
        <v>1853</v>
      </c>
      <c r="U976" s="1">
        <v>0</v>
      </c>
      <c r="W976" s="1">
        <v>77.69</v>
      </c>
      <c r="AA976" s="1">
        <v>-0.1</v>
      </c>
      <c r="AB976" s="1">
        <v>0.21</v>
      </c>
    </row>
    <row r="977" spans="2:33" x14ac:dyDescent="0.2">
      <c r="C977" s="1" t="s">
        <v>1791</v>
      </c>
      <c r="D977" s="1" t="s">
        <v>1854</v>
      </c>
      <c r="E977" s="1">
        <v>483.7</v>
      </c>
      <c r="G977" s="14">
        <v>0.48499999999999999</v>
      </c>
      <c r="I977" s="15">
        <v>1148</v>
      </c>
      <c r="J977" s="15"/>
      <c r="M977" s="1">
        <v>39.44</v>
      </c>
      <c r="N977" s="16">
        <v>2.9107505070993911E-6</v>
      </c>
      <c r="P977" s="33"/>
      <c r="T977" s="1" t="s">
        <v>1855</v>
      </c>
      <c r="U977" s="1">
        <v>0</v>
      </c>
      <c r="W977" s="1">
        <v>95.85</v>
      </c>
      <c r="AA977" s="1">
        <v>0.09</v>
      </c>
      <c r="AB977" s="1">
        <v>0.15</v>
      </c>
    </row>
    <row r="978" spans="2:33" x14ac:dyDescent="0.2">
      <c r="C978" s="1" t="s">
        <v>1791</v>
      </c>
      <c r="D978" s="1" t="s">
        <v>1856</v>
      </c>
      <c r="E978" s="1">
        <v>483.6</v>
      </c>
      <c r="G978" s="14">
        <v>0.48499999999999999</v>
      </c>
      <c r="I978" s="15">
        <v>885</v>
      </c>
      <c r="J978" s="15"/>
      <c r="M978" s="1">
        <v>39.4</v>
      </c>
      <c r="N978" s="16">
        <v>2.2461928934010152E-6</v>
      </c>
      <c r="P978" s="33"/>
      <c r="S978" s="1" t="s">
        <v>1857</v>
      </c>
      <c r="T978" s="1" t="s">
        <v>1858</v>
      </c>
      <c r="U978" s="1">
        <v>0</v>
      </c>
      <c r="W978" s="1">
        <v>39.119999999999997</v>
      </c>
      <c r="AA978" s="1">
        <v>-0.36</v>
      </c>
      <c r="AB978" s="1">
        <v>0.14000000000000001</v>
      </c>
    </row>
    <row r="979" spans="2:33" x14ac:dyDescent="0.2">
      <c r="C979" s="1" t="s">
        <v>1791</v>
      </c>
      <c r="D979" s="1" t="s">
        <v>1859</v>
      </c>
      <c r="E979" s="1">
        <v>483.5</v>
      </c>
      <c r="G979" s="14">
        <v>0.48499999999999999</v>
      </c>
      <c r="I979" s="15">
        <v>429</v>
      </c>
      <c r="J979" s="15"/>
      <c r="M979" s="1">
        <v>39.4</v>
      </c>
      <c r="N979" s="16">
        <v>1.0888324873096446E-6</v>
      </c>
      <c r="P979" s="33"/>
      <c r="T979" s="1" t="s">
        <v>1860</v>
      </c>
      <c r="U979" s="1">
        <v>0</v>
      </c>
      <c r="W979" s="1">
        <v>38.69</v>
      </c>
      <c r="AA979" s="1">
        <v>-0.18</v>
      </c>
      <c r="AB979" s="1">
        <v>0.02</v>
      </c>
    </row>
    <row r="980" spans="2:33" x14ac:dyDescent="0.2">
      <c r="C980" s="1" t="s">
        <v>1791</v>
      </c>
      <c r="D980" s="1" t="s">
        <v>1861</v>
      </c>
      <c r="E980" s="1">
        <v>483.4</v>
      </c>
      <c r="G980" s="14">
        <v>0.48499999999999999</v>
      </c>
      <c r="I980" s="15">
        <v>364</v>
      </c>
      <c r="J980" s="15"/>
      <c r="M980" s="1">
        <v>39.360000000000007</v>
      </c>
      <c r="N980" s="16">
        <v>9.2479674796747952E-7</v>
      </c>
      <c r="P980" s="33"/>
      <c r="T980" s="1" t="s">
        <v>1862</v>
      </c>
      <c r="U980" s="1">
        <v>0</v>
      </c>
      <c r="W980" s="1">
        <v>40.119999999999997</v>
      </c>
      <c r="AA980" s="1">
        <v>-0.26</v>
      </c>
      <c r="AB980" s="1">
        <v>0.15</v>
      </c>
      <c r="AD980" s="13"/>
      <c r="AE980" s="13"/>
      <c r="AF980" s="13"/>
      <c r="AG980" s="13"/>
    </row>
    <row r="981" spans="2:33" x14ac:dyDescent="0.2">
      <c r="C981" s="1" t="s">
        <v>1791</v>
      </c>
      <c r="D981" s="1" t="s">
        <v>1863</v>
      </c>
      <c r="E981" s="1">
        <v>483.3</v>
      </c>
      <c r="G981" s="14">
        <v>0.48499999999999999</v>
      </c>
      <c r="I981" s="15">
        <v>107</v>
      </c>
      <c r="J981" s="15"/>
      <c r="K981" s="1">
        <v>-0.66</v>
      </c>
      <c r="L981" s="1">
        <v>0.11</v>
      </c>
      <c r="M981" s="1">
        <v>39.479999999999997</v>
      </c>
      <c r="N981" s="16">
        <v>2.7102330293819658E-7</v>
      </c>
      <c r="P981" s="33"/>
      <c r="T981" s="1" t="s">
        <v>1864</v>
      </c>
      <c r="U981" s="1">
        <v>0</v>
      </c>
      <c r="W981" s="1">
        <v>49.13</v>
      </c>
      <c r="AA981" s="1">
        <v>-0.18</v>
      </c>
      <c r="AB981" s="1">
        <v>0.15</v>
      </c>
      <c r="AD981" s="14"/>
      <c r="AE981" s="14"/>
      <c r="AF981" s="14"/>
      <c r="AG981" s="14"/>
    </row>
    <row r="982" spans="2:33" x14ac:dyDescent="0.2">
      <c r="B982" s="13"/>
      <c r="C982" s="1" t="s">
        <v>1791</v>
      </c>
      <c r="D982" s="1" t="s">
        <v>1865</v>
      </c>
      <c r="E982" s="1">
        <v>483.2</v>
      </c>
      <c r="G982" s="14">
        <v>0.48499999999999999</v>
      </c>
      <c r="I982" s="15">
        <v>167</v>
      </c>
      <c r="J982" s="15"/>
      <c r="M982" s="1">
        <v>39.4</v>
      </c>
      <c r="N982" s="16">
        <v>4.2385786802030458E-7</v>
      </c>
      <c r="P982" s="33"/>
      <c r="T982" s="1" t="s">
        <v>1866</v>
      </c>
      <c r="U982" s="1">
        <v>0</v>
      </c>
      <c r="W982" s="1">
        <v>46.25</v>
      </c>
      <c r="AA982" s="1">
        <v>-0.23</v>
      </c>
      <c r="AB982" s="1">
        <v>0.02</v>
      </c>
      <c r="AD982" s="14"/>
      <c r="AE982" s="14"/>
      <c r="AF982" s="14"/>
      <c r="AG982" s="14"/>
    </row>
    <row r="983" spans="2:33" x14ac:dyDescent="0.2">
      <c r="C983" s="1" t="s">
        <v>1791</v>
      </c>
      <c r="D983" s="1" t="s">
        <v>1867</v>
      </c>
      <c r="E983" s="1">
        <v>483.1</v>
      </c>
      <c r="G983" s="14">
        <v>0.48499999999999999</v>
      </c>
      <c r="I983" s="15">
        <v>722</v>
      </c>
      <c r="J983" s="15"/>
      <c r="M983" s="1">
        <v>39.479999999999997</v>
      </c>
      <c r="N983" s="16">
        <v>1.8287740628166163E-6</v>
      </c>
      <c r="P983" s="33"/>
      <c r="T983" s="1" t="s">
        <v>1868</v>
      </c>
      <c r="U983" s="1">
        <v>0</v>
      </c>
      <c r="W983" s="1">
        <v>45.68</v>
      </c>
      <c r="AA983" s="1">
        <v>-0.16</v>
      </c>
      <c r="AB983" s="1">
        <v>0.15</v>
      </c>
      <c r="AD983" s="14"/>
      <c r="AE983" s="14"/>
      <c r="AF983" s="14"/>
      <c r="AG983" s="14"/>
    </row>
    <row r="984" spans="2:33" x14ac:dyDescent="0.2">
      <c r="C984" s="1" t="s">
        <v>1791</v>
      </c>
      <c r="D984" s="1" t="s">
        <v>1869</v>
      </c>
      <c r="E984" s="1">
        <v>483</v>
      </c>
      <c r="G984" s="14">
        <v>0.48499999999999999</v>
      </c>
      <c r="I984" s="15">
        <v>865</v>
      </c>
      <c r="J984" s="15"/>
      <c r="M984" s="1">
        <v>39.519999999999996</v>
      </c>
      <c r="N984" s="16">
        <v>2.1887651821862353E-6</v>
      </c>
      <c r="P984" s="33"/>
      <c r="Q984" s="17"/>
      <c r="T984" s="1" t="s">
        <v>1870</v>
      </c>
      <c r="U984" s="1">
        <v>0</v>
      </c>
      <c r="W984" s="1">
        <v>48.66</v>
      </c>
      <c r="AA984" s="1">
        <v>0.05</v>
      </c>
      <c r="AB984" s="1">
        <v>0.04</v>
      </c>
      <c r="AD984" s="14"/>
      <c r="AE984" s="14"/>
      <c r="AF984" s="14"/>
      <c r="AG984" s="14"/>
    </row>
    <row r="985" spans="2:33" x14ac:dyDescent="0.2">
      <c r="C985" s="1" t="s">
        <v>1791</v>
      </c>
      <c r="D985" s="1" t="s">
        <v>1871</v>
      </c>
      <c r="E985" s="1">
        <v>482.9</v>
      </c>
      <c r="G985" s="14">
        <v>0.48499999999999999</v>
      </c>
      <c r="I985" s="15">
        <v>1215</v>
      </c>
      <c r="J985" s="15"/>
      <c r="M985" s="1">
        <v>39.519999999999996</v>
      </c>
      <c r="N985" s="16">
        <v>3.0743927125506078E-6</v>
      </c>
      <c r="P985" s="33"/>
      <c r="Q985" s="17"/>
      <c r="T985" s="1" t="s">
        <v>1872</v>
      </c>
      <c r="U985" s="1">
        <v>0</v>
      </c>
      <c r="W985" s="1">
        <v>48.35</v>
      </c>
      <c r="AA985" s="1">
        <v>-0.31</v>
      </c>
      <c r="AB985" s="1">
        <v>0.14000000000000001</v>
      </c>
      <c r="AD985" s="14"/>
      <c r="AE985" s="14"/>
      <c r="AF985" s="14"/>
      <c r="AG985" s="14"/>
    </row>
    <row r="986" spans="2:33" x14ac:dyDescent="0.2">
      <c r="C986" s="1" t="s">
        <v>1791</v>
      </c>
      <c r="D986" s="1" t="s">
        <v>1873</v>
      </c>
      <c r="E986" s="1">
        <v>482.8</v>
      </c>
      <c r="G986" s="14">
        <v>0.48499999999999999</v>
      </c>
      <c r="I986" s="15">
        <v>1006</v>
      </c>
      <c r="J986" s="15"/>
      <c r="M986" s="1">
        <v>39.519999999999996</v>
      </c>
      <c r="N986" s="16">
        <v>2.5455465587044537E-6</v>
      </c>
      <c r="P986" s="33"/>
      <c r="Q986" s="17"/>
      <c r="T986" s="1" t="s">
        <v>1874</v>
      </c>
      <c r="U986" s="1">
        <v>0</v>
      </c>
      <c r="W986" s="1">
        <v>50.36</v>
      </c>
      <c r="AA986" s="1">
        <v>-0.21</v>
      </c>
      <c r="AB986" s="1">
        <v>0.17</v>
      </c>
      <c r="AD986" s="14"/>
      <c r="AE986" s="14"/>
      <c r="AF986" s="14"/>
      <c r="AG986" s="14"/>
    </row>
    <row r="987" spans="2:33" x14ac:dyDescent="0.2">
      <c r="C987" s="1" t="s">
        <v>1791</v>
      </c>
      <c r="D987" s="1" t="s">
        <v>1875</v>
      </c>
      <c r="E987" s="1">
        <v>482.7</v>
      </c>
      <c r="G987" s="14">
        <v>0.48499999999999999</v>
      </c>
      <c r="I987" s="15">
        <v>1249</v>
      </c>
      <c r="J987" s="15"/>
      <c r="K987" s="1">
        <v>-0.33</v>
      </c>
      <c r="L987" s="1">
        <v>0.13</v>
      </c>
      <c r="M987" s="1">
        <v>39.56</v>
      </c>
      <c r="N987" s="16">
        <v>3.1572295247724978E-6</v>
      </c>
      <c r="P987" s="33"/>
      <c r="Q987" s="17"/>
      <c r="S987" s="1" t="s">
        <v>1876</v>
      </c>
      <c r="T987" s="1" t="s">
        <v>1877</v>
      </c>
      <c r="U987" s="1">
        <v>0</v>
      </c>
      <c r="W987" s="1">
        <v>6.88</v>
      </c>
      <c r="AA987" s="1">
        <v>0</v>
      </c>
      <c r="AB987" s="1">
        <v>0.01</v>
      </c>
      <c r="AD987" s="14"/>
      <c r="AE987" s="14"/>
      <c r="AF987" s="14"/>
      <c r="AG987" s="14"/>
    </row>
    <row r="988" spans="2:33" x14ac:dyDescent="0.2">
      <c r="C988" s="1" t="s">
        <v>1791</v>
      </c>
      <c r="D988" s="1" t="s">
        <v>1878</v>
      </c>
      <c r="E988" s="1">
        <v>482.7</v>
      </c>
      <c r="G988" s="14">
        <v>0.48499999999999999</v>
      </c>
      <c r="I988" s="15"/>
      <c r="J988" s="15"/>
      <c r="K988" s="1">
        <v>-0.37</v>
      </c>
      <c r="L988" s="1">
        <v>0.06</v>
      </c>
      <c r="M988" s="1">
        <v>39.56</v>
      </c>
      <c r="P988" s="33"/>
      <c r="Q988" s="17"/>
      <c r="T988" s="1" t="s">
        <v>1879</v>
      </c>
      <c r="U988" s="1">
        <v>0</v>
      </c>
      <c r="W988" s="1">
        <v>7.32</v>
      </c>
      <c r="AA988" s="1">
        <v>-0.09</v>
      </c>
      <c r="AB988" s="1">
        <v>0.15</v>
      </c>
      <c r="AD988" s="14"/>
      <c r="AE988" s="14"/>
      <c r="AF988" s="14"/>
      <c r="AG988" s="14"/>
    </row>
    <row r="989" spans="2:33" x14ac:dyDescent="0.2">
      <c r="C989" s="1" t="s">
        <v>1791</v>
      </c>
      <c r="D989" s="1" t="s">
        <v>1880</v>
      </c>
      <c r="E989" s="1">
        <v>482.6</v>
      </c>
      <c r="G989" s="14">
        <v>0.48499999999999999</v>
      </c>
      <c r="I989" s="15">
        <v>2142</v>
      </c>
      <c r="J989" s="15"/>
      <c r="M989" s="1">
        <v>39.56</v>
      </c>
      <c r="N989" s="16">
        <v>5.4145601617795748E-6</v>
      </c>
      <c r="P989" s="33"/>
      <c r="Q989" s="17"/>
      <c r="T989" s="1" t="s">
        <v>1881</v>
      </c>
      <c r="U989" s="1">
        <v>0</v>
      </c>
      <c r="W989" s="1">
        <v>7.52</v>
      </c>
      <c r="AA989" s="1">
        <v>-0.11</v>
      </c>
      <c r="AB989" s="1">
        <v>0.15</v>
      </c>
      <c r="AD989" s="14"/>
      <c r="AE989" s="14"/>
      <c r="AF989" s="14"/>
      <c r="AG989" s="14"/>
    </row>
    <row r="990" spans="2:33" x14ac:dyDescent="0.2">
      <c r="B990" s="13" t="s">
        <v>1882</v>
      </c>
      <c r="C990" s="1" t="s">
        <v>1765</v>
      </c>
      <c r="D990" s="1">
        <v>508</v>
      </c>
      <c r="E990" s="1">
        <v>443.1</v>
      </c>
      <c r="G990" s="14">
        <v>0.44</v>
      </c>
      <c r="I990" s="15">
        <v>173.6</v>
      </c>
      <c r="J990" s="15"/>
      <c r="K990" s="33">
        <v>-0.36</v>
      </c>
      <c r="L990" s="28">
        <v>0.04</v>
      </c>
      <c r="M990" s="28"/>
      <c r="N990" s="28"/>
      <c r="O990" s="28"/>
      <c r="P990" s="28"/>
      <c r="Q990" s="17"/>
      <c r="T990" s="1" t="s">
        <v>1883</v>
      </c>
      <c r="U990" s="1">
        <v>0</v>
      </c>
      <c r="W990" s="1">
        <v>5.99</v>
      </c>
      <c r="AA990" s="1">
        <v>0.17</v>
      </c>
      <c r="AB990" s="1">
        <v>0.14000000000000001</v>
      </c>
      <c r="AD990" s="14"/>
      <c r="AE990" s="14"/>
      <c r="AF990" s="14"/>
      <c r="AG990" s="14"/>
    </row>
    <row r="991" spans="2:33" x14ac:dyDescent="0.2">
      <c r="B991" s="1" t="s">
        <v>25</v>
      </c>
      <c r="C991" s="1" t="s">
        <v>1765</v>
      </c>
      <c r="D991" s="1">
        <v>502</v>
      </c>
      <c r="E991" s="14">
        <v>443.14400000000001</v>
      </c>
      <c r="G991" s="14">
        <v>0.44</v>
      </c>
      <c r="I991" s="15">
        <v>126.1</v>
      </c>
      <c r="J991" s="15"/>
      <c r="K991" s="33">
        <v>-0.35</v>
      </c>
      <c r="L991" s="28">
        <v>0.09</v>
      </c>
      <c r="M991" s="28"/>
      <c r="N991" s="28"/>
      <c r="O991" s="28"/>
      <c r="P991" s="28"/>
      <c r="Q991" s="17"/>
      <c r="T991" s="1" t="s">
        <v>1884</v>
      </c>
      <c r="U991" s="1">
        <v>0</v>
      </c>
      <c r="W991" s="1">
        <v>6.78</v>
      </c>
      <c r="AA991" s="1">
        <v>0.08</v>
      </c>
      <c r="AB991" s="1">
        <v>0.15</v>
      </c>
      <c r="AD991" s="14"/>
      <c r="AE991" s="14"/>
      <c r="AF991" s="14"/>
      <c r="AG991" s="14"/>
    </row>
    <row r="992" spans="2:33" x14ac:dyDescent="0.2">
      <c r="C992" s="1" t="s">
        <v>1765</v>
      </c>
      <c r="D992" s="1">
        <v>495</v>
      </c>
      <c r="E992" s="14">
        <v>443.18799999999999</v>
      </c>
      <c r="G992" s="14">
        <v>0.44</v>
      </c>
      <c r="I992" s="15">
        <v>186.9</v>
      </c>
      <c r="J992" s="15"/>
      <c r="K992" s="33">
        <v>-0.56999999999999995</v>
      </c>
      <c r="L992" s="28">
        <v>0.02</v>
      </c>
      <c r="M992" s="28"/>
      <c r="N992" s="28"/>
      <c r="O992" s="28"/>
      <c r="P992" s="28"/>
      <c r="Q992" s="17"/>
      <c r="T992" s="1" t="s">
        <v>1885</v>
      </c>
      <c r="U992" s="1">
        <v>0</v>
      </c>
      <c r="W992" s="1">
        <v>7.48</v>
      </c>
      <c r="AA992" s="1">
        <v>-0.23</v>
      </c>
      <c r="AB992" s="1">
        <v>0.15</v>
      </c>
      <c r="AD992" s="14"/>
      <c r="AE992" s="14"/>
      <c r="AF992" s="14"/>
      <c r="AG992" s="14"/>
    </row>
    <row r="993" spans="3:28" x14ac:dyDescent="0.2">
      <c r="C993" s="1" t="s">
        <v>1765</v>
      </c>
      <c r="D993" s="1">
        <v>486</v>
      </c>
      <c r="E993" s="14">
        <v>443.23199999999997</v>
      </c>
      <c r="G993" s="14">
        <v>0.44</v>
      </c>
      <c r="I993" s="15">
        <v>207.6</v>
      </c>
      <c r="J993" s="15"/>
      <c r="K993" s="33">
        <v>-0.43</v>
      </c>
      <c r="L993" s="28">
        <v>0.06</v>
      </c>
      <c r="M993" s="28"/>
      <c r="N993" s="28"/>
      <c r="O993" s="28"/>
      <c r="P993" s="28"/>
      <c r="Q993" s="17"/>
      <c r="T993" s="1" t="s">
        <v>1886</v>
      </c>
      <c r="U993" s="1">
        <v>0</v>
      </c>
      <c r="W993" s="1">
        <v>8.1300000000000008</v>
      </c>
      <c r="AA993" s="1">
        <v>-0.2</v>
      </c>
      <c r="AB993" s="1">
        <v>0.13</v>
      </c>
    </row>
    <row r="994" spans="3:28" x14ac:dyDescent="0.2">
      <c r="C994" s="1" t="s">
        <v>1765</v>
      </c>
      <c r="D994" s="1">
        <v>481</v>
      </c>
      <c r="E994" s="14">
        <v>443.27599999999995</v>
      </c>
      <c r="G994" s="14">
        <v>0.44</v>
      </c>
      <c r="I994" s="15">
        <v>349</v>
      </c>
      <c r="J994" s="15"/>
      <c r="K994" s="33">
        <v>-0.51700000000000002</v>
      </c>
      <c r="L994" s="28">
        <v>5.7000000000000002E-2</v>
      </c>
      <c r="M994" s="28"/>
      <c r="N994" s="28"/>
      <c r="O994" s="28"/>
      <c r="P994" s="28"/>
      <c r="Q994" s="17"/>
      <c r="T994" s="1" t="s">
        <v>1887</v>
      </c>
      <c r="U994" s="1">
        <v>0</v>
      </c>
      <c r="W994" s="1">
        <v>10.6</v>
      </c>
      <c r="AA994" s="1">
        <v>-0.26</v>
      </c>
      <c r="AB994" s="1">
        <v>0.15</v>
      </c>
    </row>
    <row r="995" spans="3:28" x14ac:dyDescent="0.2">
      <c r="C995" s="1" t="s">
        <v>1765</v>
      </c>
      <c r="D995" s="1">
        <v>478</v>
      </c>
      <c r="E995" s="14">
        <v>443.31999999999994</v>
      </c>
      <c r="G995" s="14">
        <v>0.44</v>
      </c>
      <c r="I995" s="15">
        <v>154.79999999999998</v>
      </c>
      <c r="J995" s="15"/>
      <c r="K995" s="33">
        <v>-0.44</v>
      </c>
      <c r="L995" s="28">
        <v>0.1</v>
      </c>
      <c r="M995" s="28"/>
      <c r="N995" s="28"/>
      <c r="O995" s="28"/>
      <c r="P995" s="28"/>
      <c r="Q995" s="17"/>
      <c r="T995" s="1" t="s">
        <v>1888</v>
      </c>
      <c r="U995" s="1">
        <v>0</v>
      </c>
      <c r="W995" s="1">
        <v>12.47</v>
      </c>
      <c r="AA995" s="1">
        <v>-0.38</v>
      </c>
      <c r="AB995" s="1">
        <v>0.05</v>
      </c>
    </row>
    <row r="996" spans="3:28" x14ac:dyDescent="0.2">
      <c r="C996" s="1" t="s">
        <v>1765</v>
      </c>
      <c r="D996" s="1">
        <v>465</v>
      </c>
      <c r="E996" s="14">
        <v>443.36399999999992</v>
      </c>
      <c r="G996" s="14">
        <v>0.44</v>
      </c>
      <c r="I996" s="15">
        <v>207</v>
      </c>
      <c r="J996" s="15"/>
      <c r="K996" s="33">
        <v>-0.42099999999999999</v>
      </c>
      <c r="L996" s="28">
        <v>5.5800000000000002E-2</v>
      </c>
      <c r="M996" s="28"/>
      <c r="N996" s="28"/>
      <c r="O996" s="28"/>
      <c r="P996" s="28"/>
      <c r="Q996" s="17"/>
      <c r="U996" s="14"/>
      <c r="V996" s="14"/>
      <c r="W996" s="14"/>
      <c r="X996" s="14"/>
      <c r="Y996" s="14"/>
      <c r="Z996" s="14"/>
      <c r="AA996" s="14"/>
      <c r="AB996" s="14"/>
    </row>
    <row r="997" spans="3:28" x14ac:dyDescent="0.2">
      <c r="C997" s="1" t="s">
        <v>1765</v>
      </c>
      <c r="D997" s="1">
        <v>458</v>
      </c>
      <c r="E997" s="14">
        <v>443.4079999999999</v>
      </c>
      <c r="G997" s="14">
        <v>0.44</v>
      </c>
      <c r="I997" s="15">
        <v>342</v>
      </c>
      <c r="J997" s="15"/>
      <c r="K997" s="33">
        <v>-0.32</v>
      </c>
      <c r="L997" s="28">
        <v>0.08</v>
      </c>
      <c r="M997" s="28"/>
      <c r="N997" s="28"/>
      <c r="O997" s="28"/>
      <c r="P997" s="28"/>
      <c r="Q997" s="17"/>
      <c r="U997" s="14"/>
      <c r="V997" s="14"/>
      <c r="W997" s="14"/>
      <c r="X997" s="14"/>
      <c r="Y997" s="14"/>
      <c r="Z997" s="14"/>
      <c r="AA997" s="14"/>
      <c r="AB997" s="14"/>
    </row>
    <row r="998" spans="3:28" x14ac:dyDescent="0.2">
      <c r="C998" s="1" t="s">
        <v>1765</v>
      </c>
      <c r="D998" s="1" t="s">
        <v>1889</v>
      </c>
      <c r="E998" s="14">
        <v>443.45199999999988</v>
      </c>
      <c r="G998" s="14">
        <v>0.44</v>
      </c>
      <c r="I998" s="15">
        <v>239</v>
      </c>
      <c r="J998" s="15"/>
      <c r="K998" s="33">
        <v>-0.35</v>
      </c>
      <c r="L998" s="28">
        <v>3.44E-2</v>
      </c>
      <c r="M998" s="28"/>
      <c r="N998" s="28"/>
      <c r="O998" s="28"/>
      <c r="P998" s="28"/>
      <c r="Q998" s="17"/>
      <c r="U998" s="14"/>
      <c r="V998" s="14"/>
      <c r="W998" s="14"/>
      <c r="X998" s="14"/>
      <c r="Y998" s="14"/>
      <c r="Z998" s="14"/>
    </row>
    <row r="999" spans="3:28" x14ac:dyDescent="0.2">
      <c r="C999" s="1" t="s">
        <v>1765</v>
      </c>
      <c r="D999" s="1" t="s">
        <v>1890</v>
      </c>
      <c r="E999" s="14">
        <v>443.49599999999987</v>
      </c>
      <c r="G999" s="14">
        <v>0.44</v>
      </c>
      <c r="I999" s="15">
        <v>267</v>
      </c>
      <c r="J999" s="15"/>
      <c r="K999" s="33">
        <v>-0.30199999999999999</v>
      </c>
      <c r="L999" s="28">
        <v>3.4799999999999998E-2</v>
      </c>
      <c r="M999" s="28"/>
      <c r="N999" s="28"/>
      <c r="O999" s="28"/>
      <c r="P999" s="28"/>
      <c r="Q999" s="17"/>
      <c r="U999" s="14"/>
      <c r="V999" s="14"/>
      <c r="W999" s="14"/>
      <c r="X999" s="14"/>
      <c r="Y999" s="14"/>
      <c r="Z999" s="14"/>
    </row>
    <row r="1000" spans="3:28" x14ac:dyDescent="0.2">
      <c r="C1000" s="1" t="s">
        <v>1765</v>
      </c>
      <c r="D1000" s="1" t="s">
        <v>1891</v>
      </c>
      <c r="E1000" s="14">
        <v>443.53999999999985</v>
      </c>
      <c r="G1000" s="14">
        <v>0.44</v>
      </c>
      <c r="I1000" s="15"/>
      <c r="J1000" s="15"/>
      <c r="K1000" s="33">
        <v>-0.309</v>
      </c>
      <c r="L1000" s="28">
        <v>5.4300000000000001E-2</v>
      </c>
      <c r="M1000" s="28"/>
      <c r="N1000" s="28"/>
      <c r="O1000" s="28"/>
      <c r="P1000" s="28"/>
      <c r="Q1000" s="17"/>
      <c r="U1000" s="14"/>
      <c r="V1000" s="14"/>
      <c r="W1000" s="14"/>
      <c r="X1000" s="14"/>
      <c r="Y1000" s="14"/>
      <c r="Z1000" s="14"/>
    </row>
    <row r="1001" spans="3:28" x14ac:dyDescent="0.2">
      <c r="C1001" s="1" t="s">
        <v>1765</v>
      </c>
      <c r="D1001" s="1" t="s">
        <v>1892</v>
      </c>
      <c r="E1001" s="14">
        <v>443.58399999999983</v>
      </c>
      <c r="G1001" s="14">
        <v>0.44</v>
      </c>
      <c r="I1001" s="15"/>
      <c r="J1001" s="15"/>
      <c r="K1001" s="33">
        <v>-0.38200000000000001</v>
      </c>
      <c r="L1001" s="28">
        <v>4.6399999999999997E-2</v>
      </c>
      <c r="M1001" s="28"/>
      <c r="N1001" s="28"/>
      <c r="O1001" s="28"/>
      <c r="P1001" s="28"/>
      <c r="Q1001" s="17"/>
      <c r="U1001" s="14"/>
      <c r="V1001" s="14"/>
      <c r="W1001" s="14"/>
      <c r="X1001" s="14"/>
      <c r="Y1001" s="14"/>
      <c r="Z1001" s="14"/>
    </row>
    <row r="1002" spans="3:28" x14ac:dyDescent="0.2">
      <c r="C1002" s="1" t="s">
        <v>1765</v>
      </c>
      <c r="D1002" s="1" t="s">
        <v>1893</v>
      </c>
      <c r="E1002" s="14">
        <v>443.62799999999982</v>
      </c>
      <c r="G1002" s="14">
        <v>0.44</v>
      </c>
      <c r="I1002" s="15">
        <v>159</v>
      </c>
      <c r="J1002" s="15"/>
      <c r="K1002" s="33">
        <v>-0.158</v>
      </c>
      <c r="L1002" s="28">
        <v>4.0099999999999997E-2</v>
      </c>
      <c r="M1002" s="28"/>
      <c r="N1002" s="28"/>
      <c r="O1002" s="28"/>
      <c r="P1002" s="28"/>
      <c r="Q1002" s="17"/>
    </row>
    <row r="1003" spans="3:28" x14ac:dyDescent="0.2">
      <c r="C1003" s="1" t="s">
        <v>1765</v>
      </c>
      <c r="D1003" s="1" t="s">
        <v>1894</v>
      </c>
      <c r="E1003" s="14">
        <v>443.6719999999998</v>
      </c>
      <c r="G1003" s="14">
        <v>0.44</v>
      </c>
      <c r="I1003" s="15"/>
      <c r="J1003" s="15"/>
      <c r="K1003" s="33">
        <v>-0.34100000000000003</v>
      </c>
      <c r="L1003" s="28">
        <v>4.2200000000000001E-2</v>
      </c>
      <c r="M1003" s="28"/>
      <c r="N1003" s="28"/>
      <c r="O1003" s="28"/>
      <c r="P1003" s="28"/>
      <c r="Q1003" s="17"/>
    </row>
    <row r="1004" spans="3:28" x14ac:dyDescent="0.2">
      <c r="C1004" s="1" t="s">
        <v>1765</v>
      </c>
      <c r="D1004" s="1" t="s">
        <v>1895</v>
      </c>
      <c r="E1004" s="14">
        <v>443.75999999999976</v>
      </c>
      <c r="G1004" s="48">
        <v>0.44</v>
      </c>
      <c r="H1004" s="49"/>
      <c r="I1004" s="15"/>
      <c r="J1004" s="15"/>
      <c r="K1004" s="33">
        <v>-0.307</v>
      </c>
      <c r="L1004" s="28">
        <v>5.0099999999999999E-2</v>
      </c>
      <c r="M1004" s="28"/>
      <c r="N1004" s="28"/>
      <c r="O1004" s="28"/>
      <c r="P1004" s="28"/>
      <c r="Q1004" s="17"/>
    </row>
    <row r="1005" spans="3:28" x14ac:dyDescent="0.2">
      <c r="C1005" s="1" t="s">
        <v>1765</v>
      </c>
      <c r="D1005" s="1" t="s">
        <v>1896</v>
      </c>
      <c r="E1005" s="15">
        <v>443.8</v>
      </c>
      <c r="G1005" s="14">
        <v>0.44</v>
      </c>
      <c r="I1005" s="15">
        <v>438</v>
      </c>
      <c r="J1005" s="15"/>
      <c r="K1005" s="33">
        <v>-0.42499999999999999</v>
      </c>
      <c r="L1005" s="28">
        <v>4.0399999999999998E-2</v>
      </c>
      <c r="M1005" s="28"/>
      <c r="N1005" s="28"/>
      <c r="O1005" s="28"/>
      <c r="P1005" s="28"/>
      <c r="Q1005" s="17"/>
    </row>
    <row r="1006" spans="3:28" x14ac:dyDescent="0.2">
      <c r="C1006" s="1" t="s">
        <v>1765</v>
      </c>
      <c r="D1006" s="1" t="s">
        <v>1897</v>
      </c>
      <c r="E1006" s="14">
        <v>443.83</v>
      </c>
      <c r="G1006" s="14">
        <v>0.44</v>
      </c>
      <c r="I1006" s="15"/>
      <c r="J1006" s="15"/>
      <c r="K1006" s="33">
        <v>-0.52200000000000002</v>
      </c>
      <c r="L1006" s="28">
        <v>5.8400000000000001E-2</v>
      </c>
      <c r="M1006" s="28"/>
      <c r="N1006" s="28"/>
      <c r="O1006" s="28"/>
      <c r="P1006" s="28"/>
      <c r="Q1006" s="17"/>
    </row>
    <row r="1007" spans="3:28" x14ac:dyDescent="0.2">
      <c r="C1007" s="1" t="s">
        <v>1765</v>
      </c>
      <c r="D1007" s="1" t="s">
        <v>1898</v>
      </c>
      <c r="E1007" s="14">
        <v>443.85999999999996</v>
      </c>
      <c r="G1007" s="14">
        <v>0.44</v>
      </c>
      <c r="I1007" s="15">
        <v>171</v>
      </c>
      <c r="J1007" s="15"/>
      <c r="K1007" s="33">
        <v>-0.32600000000000001</v>
      </c>
      <c r="L1007" s="28">
        <v>7.0699999999999999E-2</v>
      </c>
      <c r="M1007" s="28"/>
      <c r="N1007" s="28"/>
      <c r="O1007" s="28"/>
      <c r="P1007" s="28"/>
      <c r="Q1007" s="17"/>
    </row>
    <row r="1008" spans="3:28" x14ac:dyDescent="0.2">
      <c r="C1008" s="1" t="s">
        <v>1765</v>
      </c>
      <c r="D1008" s="1" t="s">
        <v>1899</v>
      </c>
      <c r="E1008" s="14">
        <v>443.88999999999993</v>
      </c>
      <c r="G1008" s="14">
        <v>0.44</v>
      </c>
      <c r="I1008" s="15">
        <v>83</v>
      </c>
      <c r="J1008" s="15"/>
      <c r="K1008" s="33">
        <v>-0.40500000000000003</v>
      </c>
      <c r="L1008" s="28">
        <v>3.8699999999999998E-2</v>
      </c>
      <c r="M1008" s="28"/>
      <c r="N1008" s="28"/>
      <c r="O1008" s="28"/>
      <c r="P1008" s="28"/>
      <c r="Q1008" s="17"/>
    </row>
    <row r="1009" spans="3:39" x14ac:dyDescent="0.2">
      <c r="C1009" s="1" t="s">
        <v>1765</v>
      </c>
      <c r="D1009" s="1" t="s">
        <v>1900</v>
      </c>
      <c r="E1009" s="14">
        <v>443.9199999999999</v>
      </c>
      <c r="G1009" s="14">
        <v>0.44</v>
      </c>
      <c r="I1009" s="15"/>
      <c r="J1009" s="15"/>
      <c r="K1009" s="33">
        <v>-0.42799999999999999</v>
      </c>
      <c r="L1009" s="28">
        <v>6.2E-2</v>
      </c>
      <c r="M1009" s="28"/>
      <c r="N1009" s="28"/>
      <c r="O1009" s="28"/>
      <c r="P1009" s="28"/>
      <c r="Q1009" s="17"/>
    </row>
    <row r="1010" spans="3:39" x14ac:dyDescent="0.2">
      <c r="C1010" s="1" t="s">
        <v>1765</v>
      </c>
      <c r="D1010" s="1" t="s">
        <v>1900</v>
      </c>
      <c r="E1010" s="14">
        <v>443.94999999999987</v>
      </c>
      <c r="G1010" s="14">
        <v>0.44</v>
      </c>
      <c r="I1010" s="15">
        <v>270</v>
      </c>
      <c r="J1010" s="15"/>
      <c r="K1010" s="33">
        <v>-0.39</v>
      </c>
      <c r="L1010" s="28">
        <v>5.7200000000000001E-2</v>
      </c>
      <c r="M1010" s="28"/>
      <c r="N1010" s="28"/>
      <c r="O1010" s="28"/>
      <c r="P1010" s="28"/>
      <c r="Q1010" s="17"/>
      <c r="AC1010" s="17"/>
      <c r="AH1010" s="14"/>
      <c r="AI1010" s="14"/>
      <c r="AJ1010" s="14"/>
      <c r="AK1010" s="14"/>
      <c r="AL1010" s="14"/>
      <c r="AM1010" s="14"/>
    </row>
    <row r="1011" spans="3:39" x14ac:dyDescent="0.2">
      <c r="C1011" s="1" t="s">
        <v>1765</v>
      </c>
      <c r="D1011" s="1" t="s">
        <v>1900</v>
      </c>
      <c r="E1011" s="14">
        <v>443.97999999999985</v>
      </c>
      <c r="G1011" s="14">
        <v>0.44</v>
      </c>
      <c r="I1011" s="15"/>
      <c r="J1011" s="15"/>
      <c r="K1011" s="33">
        <v>-0.46400000000000002</v>
      </c>
      <c r="L1011" s="28">
        <v>4.3099999999999999E-2</v>
      </c>
      <c r="M1011" s="28"/>
      <c r="N1011" s="28"/>
      <c r="O1011" s="28"/>
      <c r="P1011" s="28"/>
      <c r="Q1011" s="17"/>
      <c r="AC1011" s="17"/>
      <c r="AH1011" s="14"/>
      <c r="AI1011" s="14"/>
      <c r="AJ1011" s="14"/>
      <c r="AK1011" s="14"/>
      <c r="AL1011" s="14"/>
      <c r="AM1011" s="14"/>
    </row>
    <row r="1012" spans="3:39" x14ac:dyDescent="0.2">
      <c r="C1012" s="1" t="s">
        <v>1765</v>
      </c>
      <c r="D1012" s="1" t="s">
        <v>1901</v>
      </c>
      <c r="E1012" s="14">
        <v>444.00999999999982</v>
      </c>
      <c r="G1012" s="14">
        <v>0.44</v>
      </c>
      <c r="I1012" s="15"/>
      <c r="J1012" s="15"/>
      <c r="K1012" s="33">
        <v>-0.60499999999999998</v>
      </c>
      <c r="L1012" s="28">
        <v>0.1095</v>
      </c>
      <c r="M1012" s="28"/>
      <c r="N1012" s="28"/>
      <c r="O1012" s="28"/>
      <c r="P1012" s="28"/>
      <c r="Q1012" s="17"/>
      <c r="AC1012" s="17"/>
      <c r="AH1012" s="14"/>
      <c r="AI1012" s="14"/>
      <c r="AJ1012" s="14"/>
      <c r="AK1012" s="14"/>
      <c r="AL1012" s="14"/>
      <c r="AM1012" s="14"/>
    </row>
    <row r="1013" spans="3:39" x14ac:dyDescent="0.2">
      <c r="C1013" s="1" t="s">
        <v>1765</v>
      </c>
      <c r="D1013" s="1" t="s">
        <v>1902</v>
      </c>
      <c r="E1013" s="14">
        <v>444.03999999999979</v>
      </c>
      <c r="G1013" s="14">
        <v>0.44</v>
      </c>
      <c r="I1013" s="15">
        <v>545</v>
      </c>
      <c r="J1013" s="15"/>
      <c r="K1013" s="33">
        <v>-0.79300000000000004</v>
      </c>
      <c r="L1013" s="28">
        <v>4.3999999999999997E-2</v>
      </c>
      <c r="M1013" s="28"/>
      <c r="N1013" s="28"/>
      <c r="O1013" s="28"/>
      <c r="P1013" s="28"/>
      <c r="Q1013" s="17"/>
      <c r="AC1013" s="17"/>
      <c r="AH1013" s="14"/>
      <c r="AI1013" s="14"/>
      <c r="AJ1013" s="14"/>
      <c r="AK1013" s="14"/>
      <c r="AL1013" s="14"/>
      <c r="AM1013" s="14"/>
    </row>
    <row r="1014" spans="3:39" x14ac:dyDescent="0.2">
      <c r="C1014" s="1" t="s">
        <v>1765</v>
      </c>
      <c r="D1014" s="1" t="s">
        <v>1903</v>
      </c>
      <c r="E1014" s="14">
        <v>444.06999999999977</v>
      </c>
      <c r="G1014" s="14">
        <v>0.44</v>
      </c>
      <c r="I1014" s="15">
        <v>192</v>
      </c>
      <c r="J1014" s="15"/>
      <c r="K1014" s="33">
        <v>-0.79</v>
      </c>
      <c r="L1014" s="28">
        <v>3.0700000000000002E-2</v>
      </c>
      <c r="M1014" s="28"/>
      <c r="N1014" s="28"/>
      <c r="O1014" s="28"/>
      <c r="P1014" s="28"/>
      <c r="Q1014" s="17"/>
      <c r="AC1014" s="17"/>
      <c r="AH1014" s="14"/>
      <c r="AI1014" s="14"/>
      <c r="AJ1014" s="14"/>
      <c r="AK1014" s="14"/>
      <c r="AL1014" s="14"/>
      <c r="AM1014" s="14"/>
    </row>
    <row r="1015" spans="3:39" x14ac:dyDescent="0.2">
      <c r="C1015" s="1" t="s">
        <v>1765</v>
      </c>
      <c r="D1015" s="1" t="s">
        <v>1904</v>
      </c>
      <c r="E1015" s="14">
        <v>444.09999999999974</v>
      </c>
      <c r="G1015" s="14">
        <v>0.44</v>
      </c>
      <c r="I1015" s="15">
        <v>92</v>
      </c>
      <c r="J1015" s="15"/>
      <c r="K1015" s="33">
        <v>-0.48499999999999999</v>
      </c>
      <c r="L1015" s="28">
        <v>5.2499999999999998E-2</v>
      </c>
      <c r="M1015" s="28"/>
      <c r="N1015" s="28"/>
      <c r="O1015" s="28"/>
      <c r="P1015" s="28"/>
      <c r="Q1015" s="17"/>
      <c r="R1015" s="13"/>
      <c r="S1015" s="13"/>
      <c r="T1015" s="13"/>
      <c r="AC1015" s="17"/>
      <c r="AH1015" s="14"/>
      <c r="AI1015" s="14"/>
      <c r="AJ1015" s="14"/>
      <c r="AK1015" s="14"/>
      <c r="AL1015" s="14"/>
      <c r="AM1015" s="14"/>
    </row>
    <row r="1016" spans="3:39" x14ac:dyDescent="0.2">
      <c r="C1016" s="1" t="s">
        <v>1765</v>
      </c>
      <c r="D1016" s="1" t="s">
        <v>1905</v>
      </c>
      <c r="E1016" s="14">
        <v>444.12999999999971</v>
      </c>
      <c r="G1016" s="14">
        <v>0.44</v>
      </c>
      <c r="I1016" s="15"/>
      <c r="J1016" s="15"/>
      <c r="K1016" s="33">
        <v>-0.32</v>
      </c>
      <c r="L1016" s="28">
        <v>7.3400000000000007E-2</v>
      </c>
      <c r="M1016" s="28"/>
      <c r="N1016" s="28"/>
      <c r="O1016" s="28"/>
      <c r="P1016" s="28"/>
      <c r="Q1016" s="17"/>
      <c r="R1016" s="14"/>
      <c r="S1016" s="14"/>
      <c r="T1016" s="14"/>
      <c r="AC1016" s="17"/>
      <c r="AH1016" s="14"/>
      <c r="AI1016" s="14"/>
      <c r="AJ1016" s="14"/>
      <c r="AK1016" s="14"/>
      <c r="AL1016" s="14"/>
      <c r="AM1016" s="14"/>
    </row>
    <row r="1017" spans="3:39" x14ac:dyDescent="0.2">
      <c r="C1017" s="1" t="s">
        <v>1765</v>
      </c>
      <c r="D1017" s="1" t="s">
        <v>1906</v>
      </c>
      <c r="E1017" s="14">
        <v>444.15999999999968</v>
      </c>
      <c r="G1017" s="14">
        <v>0.44</v>
      </c>
      <c r="I1017" s="15">
        <v>123</v>
      </c>
      <c r="J1017" s="15"/>
      <c r="K1017" s="33">
        <v>-0.28000000000000003</v>
      </c>
      <c r="L1017" s="28">
        <v>5.5399999999999998E-2</v>
      </c>
      <c r="M1017" s="28"/>
      <c r="N1017" s="28"/>
      <c r="O1017" s="28"/>
      <c r="P1017" s="28"/>
      <c r="Q1017" s="17"/>
      <c r="R1017" s="14"/>
      <c r="S1017" s="14"/>
      <c r="T1017" s="14"/>
      <c r="AC1017" s="17"/>
      <c r="AH1017" s="14"/>
      <c r="AI1017" s="14"/>
      <c r="AJ1017" s="14"/>
      <c r="AK1017" s="14"/>
      <c r="AL1017" s="14"/>
      <c r="AM1017" s="14"/>
    </row>
    <row r="1018" spans="3:39" x14ac:dyDescent="0.2">
      <c r="C1018" s="1" t="s">
        <v>1765</v>
      </c>
      <c r="D1018" s="1" t="s">
        <v>1907</v>
      </c>
      <c r="E1018" s="14">
        <v>444.18999999999966</v>
      </c>
      <c r="G1018" s="14">
        <v>0.44</v>
      </c>
      <c r="I1018" s="15"/>
      <c r="J1018" s="15"/>
      <c r="K1018" s="33">
        <v>-0.40500000000000003</v>
      </c>
      <c r="L1018" s="28">
        <v>1.67E-2</v>
      </c>
      <c r="M1018" s="28"/>
      <c r="N1018" s="28"/>
      <c r="O1018" s="28"/>
      <c r="P1018" s="28"/>
      <c r="Q1018" s="17"/>
      <c r="R1018" s="14"/>
      <c r="S1018" s="14"/>
      <c r="T1018" s="14"/>
      <c r="AC1018" s="17"/>
      <c r="AH1018" s="14"/>
      <c r="AI1018" s="14"/>
      <c r="AJ1018" s="14"/>
      <c r="AK1018" s="14"/>
      <c r="AL1018" s="14"/>
      <c r="AM1018" s="14"/>
    </row>
    <row r="1019" spans="3:39" x14ac:dyDescent="0.2">
      <c r="C1019" s="1" t="s">
        <v>1765</v>
      </c>
      <c r="D1019" s="1" t="s">
        <v>1908</v>
      </c>
      <c r="E1019" s="14">
        <v>444.2499999999996</v>
      </c>
      <c r="G1019" s="14">
        <v>0.44</v>
      </c>
      <c r="I1019" s="15">
        <v>333</v>
      </c>
      <c r="J1019" s="15"/>
      <c r="K1019" s="33">
        <v>-0.41</v>
      </c>
      <c r="L1019" s="28">
        <v>3.6900000000000002E-2</v>
      </c>
      <c r="M1019" s="28"/>
      <c r="N1019" s="28"/>
      <c r="O1019" s="28"/>
      <c r="P1019" s="28"/>
      <c r="Q1019" s="17"/>
      <c r="R1019" s="14"/>
      <c r="S1019" s="14"/>
      <c r="T1019" s="14"/>
      <c r="AC1019" s="17"/>
      <c r="AH1019" s="14"/>
      <c r="AI1019" s="14"/>
      <c r="AJ1019" s="14"/>
      <c r="AK1019" s="14"/>
      <c r="AL1019" s="14"/>
      <c r="AM1019" s="14"/>
    </row>
    <row r="1020" spans="3:39" x14ac:dyDescent="0.2">
      <c r="C1020" s="1" t="s">
        <v>1765</v>
      </c>
      <c r="D1020" s="1" t="s">
        <v>1909</v>
      </c>
      <c r="E1020" s="14">
        <v>444.27999999999957</v>
      </c>
      <c r="G1020" s="14">
        <v>0.44</v>
      </c>
      <c r="I1020" s="15"/>
      <c r="J1020" s="15"/>
      <c r="K1020" s="33">
        <v>-0.47399999999999998</v>
      </c>
      <c r="L1020" s="28">
        <v>3.9699999999999999E-2</v>
      </c>
      <c r="M1020" s="28"/>
      <c r="N1020" s="28"/>
      <c r="O1020" s="28"/>
      <c r="P1020" s="28"/>
      <c r="Q1020" s="17"/>
      <c r="R1020" s="14"/>
      <c r="S1020" s="14"/>
      <c r="T1020" s="14"/>
      <c r="AC1020" s="17"/>
      <c r="AH1020" s="14"/>
      <c r="AI1020" s="14"/>
      <c r="AJ1020" s="14"/>
      <c r="AK1020" s="14"/>
      <c r="AL1020" s="14"/>
      <c r="AM1020" s="14"/>
    </row>
    <row r="1021" spans="3:39" x14ac:dyDescent="0.2">
      <c r="C1021" s="1" t="s">
        <v>1765</v>
      </c>
      <c r="D1021" s="1" t="s">
        <v>1909</v>
      </c>
      <c r="E1021" s="14">
        <v>444.30999999999955</v>
      </c>
      <c r="G1021" s="14">
        <v>0.44</v>
      </c>
      <c r="I1021" s="15"/>
      <c r="J1021" s="15"/>
      <c r="K1021" s="33">
        <v>-0.48499999999999999</v>
      </c>
      <c r="L1021" s="28">
        <v>5.2499999999999998E-2</v>
      </c>
      <c r="M1021" s="28"/>
      <c r="N1021" s="28"/>
      <c r="O1021" s="28"/>
      <c r="P1021" s="28"/>
      <c r="Q1021" s="17"/>
      <c r="R1021" s="14"/>
      <c r="S1021" s="14"/>
      <c r="T1021" s="14"/>
      <c r="AC1021" s="17"/>
      <c r="AH1021" s="14"/>
      <c r="AI1021" s="14"/>
      <c r="AJ1021" s="14"/>
      <c r="AK1021" s="14"/>
      <c r="AL1021" s="14"/>
      <c r="AM1021" s="14"/>
    </row>
    <row r="1022" spans="3:39" x14ac:dyDescent="0.2">
      <c r="C1022" s="1" t="s">
        <v>1765</v>
      </c>
      <c r="D1022" s="1" t="s">
        <v>1910</v>
      </c>
      <c r="E1022" s="14">
        <v>444.33999999999952</v>
      </c>
      <c r="G1022" s="14">
        <v>0.44</v>
      </c>
      <c r="I1022" s="15">
        <v>317</v>
      </c>
      <c r="J1022" s="15"/>
      <c r="K1022" s="33">
        <v>-0.41199999999999998</v>
      </c>
      <c r="L1022" s="28">
        <v>3.6799999999999999E-2</v>
      </c>
      <c r="M1022" s="28"/>
      <c r="N1022" s="28"/>
      <c r="O1022" s="28"/>
      <c r="P1022" s="28"/>
      <c r="Q1022" s="17"/>
      <c r="R1022" s="14"/>
      <c r="S1022" s="14"/>
      <c r="T1022" s="14"/>
      <c r="AC1022" s="17"/>
      <c r="AH1022" s="14"/>
      <c r="AI1022" s="14"/>
      <c r="AJ1022" s="14"/>
      <c r="AK1022" s="14"/>
      <c r="AL1022" s="14"/>
      <c r="AM1022" s="14"/>
    </row>
    <row r="1023" spans="3:39" x14ac:dyDescent="0.2">
      <c r="C1023" s="1" t="s">
        <v>1765</v>
      </c>
      <c r="D1023" s="1" t="s">
        <v>1910</v>
      </c>
      <c r="E1023" s="14">
        <v>444.36999999999949</v>
      </c>
      <c r="G1023" s="14">
        <v>0.44</v>
      </c>
      <c r="I1023" s="15"/>
      <c r="J1023" s="15"/>
      <c r="K1023" s="33">
        <v>-0.41499999999999998</v>
      </c>
      <c r="L1023" s="28">
        <v>3.4799999999999998E-2</v>
      </c>
      <c r="M1023" s="28"/>
      <c r="N1023" s="28"/>
      <c r="O1023" s="28"/>
      <c r="P1023" s="28"/>
      <c r="Q1023" s="17"/>
      <c r="R1023" s="14"/>
      <c r="S1023" s="14"/>
      <c r="T1023" s="14"/>
      <c r="AC1023" s="17"/>
      <c r="AH1023" s="14"/>
      <c r="AI1023" s="14"/>
      <c r="AJ1023" s="14"/>
      <c r="AK1023" s="14"/>
      <c r="AL1023" s="14"/>
      <c r="AM1023" s="14"/>
    </row>
    <row r="1024" spans="3:39" x14ac:dyDescent="0.2">
      <c r="C1024" s="1" t="s">
        <v>1765</v>
      </c>
      <c r="D1024" s="1" t="s">
        <v>1911</v>
      </c>
      <c r="E1024" s="14">
        <v>444.39999999999947</v>
      </c>
      <c r="G1024" s="14">
        <v>0.44</v>
      </c>
      <c r="I1024" s="15">
        <v>248</v>
      </c>
      <c r="J1024" s="15"/>
      <c r="K1024" s="33">
        <v>-0.49399999999999999</v>
      </c>
      <c r="L1024" s="28">
        <v>6.0699999999999997E-2</v>
      </c>
      <c r="M1024" s="28"/>
      <c r="N1024" s="28"/>
      <c r="O1024" s="28"/>
      <c r="P1024" s="28"/>
      <c r="Q1024" s="17"/>
      <c r="R1024" s="14"/>
      <c r="S1024" s="14"/>
      <c r="T1024" s="14"/>
      <c r="AA1024" s="14"/>
      <c r="AB1024" s="14"/>
      <c r="AC1024" s="17"/>
      <c r="AH1024" s="14"/>
      <c r="AI1024" s="14"/>
      <c r="AJ1024" s="14"/>
      <c r="AK1024" s="14"/>
      <c r="AL1024" s="14"/>
      <c r="AM1024" s="14"/>
    </row>
    <row r="1025" spans="2:39" x14ac:dyDescent="0.2">
      <c r="C1025" s="1" t="s">
        <v>1765</v>
      </c>
      <c r="D1025" s="1" t="s">
        <v>1912</v>
      </c>
      <c r="E1025" s="14">
        <v>444.42999999999944</v>
      </c>
      <c r="G1025" s="14">
        <v>0.44</v>
      </c>
      <c r="I1025" s="15"/>
      <c r="J1025" s="15"/>
      <c r="K1025" s="33">
        <v>-0.443</v>
      </c>
      <c r="L1025" s="28">
        <v>6.6900000000000001E-2</v>
      </c>
      <c r="M1025" s="28"/>
      <c r="N1025" s="28"/>
      <c r="O1025" s="28"/>
      <c r="P1025" s="28"/>
      <c r="Q1025" s="17"/>
      <c r="R1025" s="14"/>
      <c r="S1025" s="14"/>
      <c r="T1025" s="14"/>
      <c r="AA1025" s="14"/>
      <c r="AB1025" s="14"/>
      <c r="AC1025" s="17"/>
      <c r="AH1025" s="14"/>
      <c r="AI1025" s="14"/>
      <c r="AJ1025" s="14"/>
      <c r="AK1025" s="14"/>
      <c r="AL1025" s="14"/>
      <c r="AM1025" s="14"/>
    </row>
    <row r="1026" spans="2:39" x14ac:dyDescent="0.2">
      <c r="C1026" s="1" t="s">
        <v>1765</v>
      </c>
      <c r="D1026" s="1" t="s">
        <v>1913</v>
      </c>
      <c r="E1026" s="14">
        <v>444.45999999999941</v>
      </c>
      <c r="G1026" s="14">
        <v>0.44</v>
      </c>
      <c r="I1026" s="15">
        <v>267</v>
      </c>
      <c r="J1026" s="15"/>
      <c r="K1026" s="33">
        <v>-0.495</v>
      </c>
      <c r="L1026" s="28">
        <v>5.8200000000000002E-2</v>
      </c>
      <c r="M1026" s="28"/>
      <c r="N1026" s="28"/>
      <c r="O1026" s="28"/>
      <c r="P1026" s="28"/>
      <c r="Q1026" s="17"/>
      <c r="R1026" s="14"/>
      <c r="S1026" s="14"/>
      <c r="T1026" s="14"/>
      <c r="AA1026" s="14"/>
      <c r="AB1026" s="14"/>
      <c r="AC1026" s="17"/>
      <c r="AH1026" s="14"/>
      <c r="AI1026" s="14"/>
      <c r="AJ1026" s="14"/>
      <c r="AK1026" s="14"/>
      <c r="AL1026" s="14"/>
      <c r="AM1026" s="14"/>
    </row>
    <row r="1027" spans="2:39" x14ac:dyDescent="0.2">
      <c r="C1027" s="1" t="s">
        <v>1765</v>
      </c>
      <c r="D1027" s="1" t="s">
        <v>1914</v>
      </c>
      <c r="E1027" s="14">
        <v>444.48999999999938</v>
      </c>
      <c r="G1027" s="14">
        <v>0.44</v>
      </c>
      <c r="I1027" s="15">
        <v>214</v>
      </c>
      <c r="J1027" s="15"/>
      <c r="K1027" s="33">
        <v>-0.54900000000000004</v>
      </c>
      <c r="L1027" s="28">
        <v>4.1399999999999999E-2</v>
      </c>
      <c r="M1027" s="28"/>
      <c r="N1027" s="28"/>
      <c r="O1027" s="28"/>
      <c r="P1027" s="28"/>
      <c r="Q1027" s="17"/>
      <c r="R1027" s="14"/>
      <c r="S1027" s="14"/>
      <c r="T1027" s="14"/>
      <c r="AA1027" s="14"/>
      <c r="AB1027" s="14"/>
      <c r="AC1027" s="17"/>
      <c r="AH1027" s="14"/>
      <c r="AI1027" s="14"/>
      <c r="AJ1027" s="14"/>
      <c r="AK1027" s="14"/>
      <c r="AL1027" s="14"/>
      <c r="AM1027" s="14"/>
    </row>
    <row r="1028" spans="2:39" x14ac:dyDescent="0.2">
      <c r="B1028" s="13"/>
      <c r="C1028" s="1" t="s">
        <v>1765</v>
      </c>
      <c r="D1028" s="1" t="s">
        <v>1914</v>
      </c>
      <c r="E1028" s="14">
        <v>444.51999999999936</v>
      </c>
      <c r="G1028" s="48">
        <v>0.44</v>
      </c>
      <c r="H1028" s="50"/>
      <c r="I1028" s="15">
        <v>123</v>
      </c>
      <c r="J1028" s="25"/>
      <c r="K1028" s="33">
        <v>-0.47</v>
      </c>
      <c r="L1028" s="28">
        <v>5.2299999999999999E-2</v>
      </c>
      <c r="M1028" s="28"/>
      <c r="N1028" s="28"/>
      <c r="O1028" s="28"/>
      <c r="P1028" s="28"/>
      <c r="Q1028" s="17"/>
      <c r="AA1028" s="14"/>
      <c r="AB1028" s="14"/>
      <c r="AC1028" s="17"/>
      <c r="AH1028" s="14"/>
      <c r="AI1028" s="14"/>
      <c r="AJ1028" s="14"/>
      <c r="AK1028" s="14"/>
      <c r="AL1028" s="14"/>
      <c r="AM1028" s="14"/>
    </row>
    <row r="1029" spans="2:39" x14ac:dyDescent="0.2">
      <c r="C1029" s="1" t="s">
        <v>1765</v>
      </c>
      <c r="D1029" s="1" t="s">
        <v>1915</v>
      </c>
      <c r="E1029" s="14">
        <v>444.54999999999933</v>
      </c>
      <c r="G1029" s="14">
        <v>0.44</v>
      </c>
      <c r="I1029" s="15">
        <v>169</v>
      </c>
      <c r="J1029" s="15"/>
      <c r="K1029" s="33">
        <v>-0.57499999999999996</v>
      </c>
      <c r="L1029" s="28">
        <v>0.13519999999999999</v>
      </c>
      <c r="M1029" s="28"/>
      <c r="N1029" s="28"/>
      <c r="O1029" s="28"/>
      <c r="P1029" s="28"/>
      <c r="Q1029" s="17"/>
      <c r="AA1029" s="14"/>
      <c r="AB1029" s="14"/>
      <c r="AC1029" s="17"/>
      <c r="AH1029" s="14"/>
      <c r="AI1029" s="14"/>
      <c r="AJ1029" s="14"/>
      <c r="AK1029" s="14"/>
      <c r="AL1029" s="14"/>
      <c r="AM1029" s="14"/>
    </row>
    <row r="1030" spans="2:39" x14ac:dyDescent="0.2">
      <c r="C1030" s="1" t="s">
        <v>1765</v>
      </c>
      <c r="D1030" s="1" t="s">
        <v>1916</v>
      </c>
      <c r="E1030" s="14">
        <v>444.5799999999993</v>
      </c>
      <c r="G1030" s="14">
        <v>0.44</v>
      </c>
      <c r="I1030" s="15">
        <v>279</v>
      </c>
      <c r="J1030" s="15"/>
      <c r="K1030" s="33">
        <v>-0.83799999999999997</v>
      </c>
      <c r="L1030" s="28">
        <v>7.9799999999999996E-2</v>
      </c>
      <c r="M1030" s="28"/>
      <c r="N1030" s="28"/>
      <c r="O1030" s="28"/>
      <c r="P1030" s="28"/>
      <c r="Q1030" s="17"/>
      <c r="AA1030" s="14"/>
      <c r="AB1030" s="14"/>
      <c r="AC1030" s="17"/>
      <c r="AH1030" s="14"/>
      <c r="AI1030" s="14"/>
      <c r="AJ1030" s="14"/>
      <c r="AK1030" s="14"/>
      <c r="AL1030" s="14"/>
      <c r="AM1030" s="14"/>
    </row>
    <row r="1031" spans="2:39" x14ac:dyDescent="0.2">
      <c r="C1031" s="1" t="s">
        <v>1765</v>
      </c>
      <c r="D1031" s="1" t="s">
        <v>1917</v>
      </c>
      <c r="E1031" s="14">
        <v>444.60999999999927</v>
      </c>
      <c r="G1031" s="14">
        <v>0.44</v>
      </c>
      <c r="I1031" s="15">
        <v>388</v>
      </c>
      <c r="J1031" s="15"/>
      <c r="K1031" s="33">
        <v>-0.56399999999999995</v>
      </c>
      <c r="L1031" s="28">
        <v>7.4700000000000003E-2</v>
      </c>
      <c r="M1031" s="28"/>
      <c r="N1031" s="28"/>
      <c r="O1031" s="28"/>
      <c r="P1031" s="28"/>
      <c r="Q1031" s="17"/>
      <c r="AA1031" s="14"/>
      <c r="AB1031" s="14"/>
      <c r="AC1031" s="17"/>
      <c r="AH1031" s="14"/>
      <c r="AI1031" s="14"/>
      <c r="AJ1031" s="14"/>
      <c r="AK1031" s="14"/>
      <c r="AL1031" s="14"/>
      <c r="AM1031" s="14"/>
    </row>
    <row r="1032" spans="2:39" x14ac:dyDescent="0.2">
      <c r="C1032" s="1" t="s">
        <v>1765</v>
      </c>
      <c r="D1032" s="1" t="s">
        <v>1918</v>
      </c>
      <c r="E1032" s="14">
        <v>444.63999999999925</v>
      </c>
      <c r="G1032" s="14">
        <v>0.44</v>
      </c>
      <c r="I1032" s="15">
        <v>250</v>
      </c>
      <c r="J1032" s="15"/>
      <c r="K1032" s="33">
        <v>-0.245</v>
      </c>
      <c r="L1032" s="28">
        <v>0.1032</v>
      </c>
      <c r="M1032" s="28"/>
      <c r="N1032" s="28"/>
      <c r="O1032" s="28"/>
      <c r="P1032" s="28"/>
      <c r="Q1032" s="17"/>
      <c r="AA1032" s="14"/>
      <c r="AB1032" s="14"/>
      <c r="AC1032" s="17"/>
      <c r="AH1032" s="14"/>
      <c r="AI1032" s="14"/>
      <c r="AJ1032" s="14"/>
      <c r="AK1032" s="14"/>
      <c r="AL1032" s="14"/>
      <c r="AM1032" s="14"/>
    </row>
    <row r="1033" spans="2:39" x14ac:dyDescent="0.2">
      <c r="C1033" s="1" t="s">
        <v>1765</v>
      </c>
      <c r="D1033" s="1" t="s">
        <v>1919</v>
      </c>
      <c r="E1033" s="14">
        <v>444.66999999999922</v>
      </c>
      <c r="G1033" s="14">
        <v>0.44</v>
      </c>
      <c r="I1033" s="15">
        <v>292</v>
      </c>
      <c r="J1033" s="15"/>
      <c r="K1033" s="33">
        <v>-4.0000000000000001E-3</v>
      </c>
      <c r="L1033" s="28">
        <v>9.1300000000000006E-2</v>
      </c>
      <c r="M1033" s="28"/>
      <c r="N1033" s="28"/>
      <c r="O1033" s="28"/>
      <c r="P1033" s="28"/>
      <c r="Q1033" s="17"/>
      <c r="AA1033" s="14"/>
      <c r="AB1033" s="14"/>
      <c r="AC1033" s="17"/>
      <c r="AH1033" s="14"/>
      <c r="AI1033" s="14"/>
      <c r="AJ1033" s="14"/>
      <c r="AK1033" s="14"/>
      <c r="AL1033" s="14"/>
      <c r="AM1033" s="14"/>
    </row>
    <row r="1034" spans="2:39" x14ac:dyDescent="0.2">
      <c r="C1034" s="1" t="s">
        <v>1765</v>
      </c>
      <c r="D1034" s="1" t="s">
        <v>1920</v>
      </c>
      <c r="E1034" s="14">
        <v>444.69999999999919</v>
      </c>
      <c r="G1034" s="14">
        <v>0.44</v>
      </c>
      <c r="I1034" s="15">
        <v>240</v>
      </c>
      <c r="J1034" s="15"/>
      <c r="K1034" s="33">
        <v>-8.1000000000000003E-2</v>
      </c>
      <c r="L1034" s="28">
        <v>8.1600000000000006E-2</v>
      </c>
      <c r="M1034" s="28"/>
      <c r="N1034" s="28"/>
      <c r="O1034" s="28"/>
      <c r="P1034" s="28"/>
      <c r="Q1034" s="17"/>
      <c r="AA1034" s="14"/>
      <c r="AB1034" s="14"/>
      <c r="AC1034" s="17"/>
      <c r="AH1034" s="14"/>
      <c r="AI1034" s="14"/>
      <c r="AJ1034" s="14"/>
      <c r="AK1034" s="14"/>
      <c r="AL1034" s="14"/>
      <c r="AM1034" s="14"/>
    </row>
    <row r="1035" spans="2:39" x14ac:dyDescent="0.2">
      <c r="C1035" s="1" t="s">
        <v>1765</v>
      </c>
      <c r="D1035" s="1">
        <v>356</v>
      </c>
      <c r="E1035" s="14">
        <v>444.73</v>
      </c>
      <c r="G1035" s="14">
        <v>0.44</v>
      </c>
      <c r="I1035" s="15">
        <v>397</v>
      </c>
      <c r="J1035" s="15"/>
      <c r="K1035" s="33">
        <v>-5.2999999999999999E-2</v>
      </c>
      <c r="L1035" s="28">
        <v>5.2900000000000003E-2</v>
      </c>
      <c r="M1035" s="28"/>
      <c r="N1035" s="28"/>
      <c r="O1035" s="28"/>
      <c r="P1035" s="28"/>
      <c r="Q1035" s="17"/>
      <c r="AA1035" s="14"/>
      <c r="AB1035" s="14"/>
      <c r="AC1035" s="17"/>
      <c r="AH1035" s="14"/>
      <c r="AI1035" s="14"/>
      <c r="AJ1035" s="14"/>
      <c r="AK1035" s="14"/>
      <c r="AL1035" s="14"/>
      <c r="AM1035" s="14"/>
    </row>
    <row r="1036" spans="2:39" x14ac:dyDescent="0.2">
      <c r="B1036" s="13" t="s">
        <v>1921</v>
      </c>
      <c r="C1036" s="1" t="s">
        <v>1922</v>
      </c>
      <c r="D1036" s="1" t="s">
        <v>1923</v>
      </c>
      <c r="E1036" s="27"/>
      <c r="G1036" s="27">
        <v>0.42</v>
      </c>
      <c r="I1036" s="34"/>
      <c r="J1036" s="15"/>
      <c r="K1036" s="14">
        <v>-0.21</v>
      </c>
      <c r="L1036" s="14">
        <v>0.22</v>
      </c>
      <c r="M1036" s="14"/>
      <c r="N1036" s="16"/>
      <c r="O1036" s="16"/>
      <c r="P1036" s="16"/>
      <c r="Q1036" s="17"/>
      <c r="AA1036" s="14"/>
      <c r="AB1036" s="14"/>
      <c r="AC1036" s="17"/>
      <c r="AD1036" s="14"/>
      <c r="AE1036" s="14"/>
      <c r="AF1036" s="14"/>
      <c r="AG1036" s="14"/>
      <c r="AH1036" s="14"/>
      <c r="AI1036" s="14"/>
      <c r="AJ1036" s="14"/>
      <c r="AK1036" s="14"/>
      <c r="AL1036" s="14"/>
      <c r="AM1036" s="14"/>
    </row>
    <row r="1037" spans="2:39" x14ac:dyDescent="0.2">
      <c r="B1037" s="1" t="s">
        <v>360</v>
      </c>
      <c r="D1037" s="1" t="s">
        <v>1924</v>
      </c>
      <c r="E1037" s="27"/>
      <c r="G1037" s="27">
        <v>0.42</v>
      </c>
      <c r="I1037" s="34">
        <v>40</v>
      </c>
      <c r="J1037" s="15"/>
      <c r="K1037" s="14"/>
      <c r="L1037" s="14"/>
      <c r="M1037" s="14"/>
      <c r="N1037" s="16"/>
      <c r="O1037" s="16"/>
      <c r="P1037" s="16"/>
      <c r="Q1037" s="17"/>
      <c r="AA1037" s="14"/>
      <c r="AB1037" s="14"/>
      <c r="AC1037" s="17"/>
      <c r="AD1037" s="14"/>
      <c r="AE1037" s="14"/>
      <c r="AF1037" s="14"/>
      <c r="AG1037" s="14"/>
      <c r="AH1037" s="14"/>
      <c r="AI1037" s="14"/>
      <c r="AJ1037" s="14"/>
      <c r="AK1037" s="14"/>
      <c r="AL1037" s="14"/>
      <c r="AM1037" s="14"/>
    </row>
    <row r="1038" spans="2:39" x14ac:dyDescent="0.2">
      <c r="D1038" s="1" t="s">
        <v>1925</v>
      </c>
      <c r="E1038" s="27"/>
      <c r="G1038" s="27">
        <v>0.42</v>
      </c>
      <c r="I1038" s="34">
        <v>15</v>
      </c>
      <c r="J1038" s="15"/>
      <c r="K1038" s="14"/>
      <c r="L1038" s="14"/>
      <c r="M1038" s="14"/>
      <c r="N1038" s="16"/>
      <c r="O1038" s="16"/>
      <c r="P1038" s="16"/>
      <c r="Q1038" s="17"/>
      <c r="AA1038" s="14"/>
      <c r="AB1038" s="14"/>
      <c r="AC1038" s="17"/>
      <c r="AD1038" s="14"/>
      <c r="AE1038" s="14"/>
      <c r="AF1038" s="14"/>
      <c r="AG1038" s="14"/>
      <c r="AH1038" s="14"/>
      <c r="AI1038" s="14"/>
      <c r="AJ1038" s="14"/>
      <c r="AK1038" s="14"/>
      <c r="AL1038" s="14"/>
      <c r="AM1038" s="14"/>
    </row>
    <row r="1039" spans="2:39" x14ac:dyDescent="0.2">
      <c r="D1039" s="1" t="s">
        <v>1926</v>
      </c>
      <c r="E1039" s="27"/>
      <c r="G1039" s="27">
        <v>0.42</v>
      </c>
      <c r="I1039" s="34">
        <v>39</v>
      </c>
      <c r="J1039" s="15"/>
      <c r="K1039" s="14">
        <v>-0.27</v>
      </c>
      <c r="L1039" s="14">
        <v>0.22</v>
      </c>
      <c r="M1039" s="14"/>
      <c r="N1039" s="16"/>
      <c r="O1039" s="16"/>
      <c r="P1039" s="16"/>
      <c r="Q1039" s="17"/>
      <c r="AA1039" s="14"/>
      <c r="AB1039" s="14"/>
      <c r="AC1039" s="17"/>
      <c r="AD1039" s="14"/>
      <c r="AE1039" s="14"/>
      <c r="AF1039" s="14"/>
      <c r="AG1039" s="14"/>
      <c r="AH1039" s="14"/>
      <c r="AI1039" s="14"/>
      <c r="AJ1039" s="14"/>
      <c r="AK1039" s="14"/>
      <c r="AL1039" s="14"/>
      <c r="AM1039" s="14"/>
    </row>
    <row r="1040" spans="2:39" x14ac:dyDescent="0.2">
      <c r="D1040" s="1" t="s">
        <v>1927</v>
      </c>
      <c r="E1040" s="27"/>
      <c r="G1040" s="27">
        <v>0.42</v>
      </c>
      <c r="I1040" s="34">
        <v>32</v>
      </c>
      <c r="J1040" s="15"/>
      <c r="K1040" s="14">
        <v>0.33</v>
      </c>
      <c r="L1040" s="14">
        <v>0.23</v>
      </c>
      <c r="M1040" s="14"/>
      <c r="N1040" s="16"/>
      <c r="O1040" s="16"/>
      <c r="P1040" s="16"/>
      <c r="Q1040" s="17"/>
      <c r="AA1040" s="14"/>
      <c r="AB1040" s="14"/>
      <c r="AC1040" s="17"/>
      <c r="AD1040" s="14"/>
      <c r="AE1040" s="14"/>
      <c r="AF1040" s="14"/>
      <c r="AG1040" s="14"/>
      <c r="AH1040" s="14"/>
      <c r="AI1040" s="14"/>
      <c r="AJ1040" s="14"/>
      <c r="AK1040" s="14"/>
      <c r="AL1040" s="14"/>
      <c r="AM1040" s="14"/>
    </row>
    <row r="1041" spans="4:39" x14ac:dyDescent="0.2">
      <c r="D1041" s="1" t="s">
        <v>1928</v>
      </c>
      <c r="E1041" s="27"/>
      <c r="G1041" s="27">
        <v>0.42</v>
      </c>
      <c r="I1041" s="34">
        <v>20</v>
      </c>
      <c r="J1041" s="15"/>
      <c r="K1041" s="14">
        <v>-0.59</v>
      </c>
      <c r="L1041" s="14">
        <v>0.17</v>
      </c>
      <c r="M1041" s="14"/>
      <c r="N1041" s="16"/>
      <c r="O1041" s="16"/>
      <c r="P1041" s="16"/>
      <c r="Q1041" s="17"/>
      <c r="AA1041" s="14"/>
      <c r="AB1041" s="14"/>
      <c r="AC1041" s="17"/>
      <c r="AD1041" s="14"/>
      <c r="AE1041" s="14"/>
      <c r="AF1041" s="14"/>
      <c r="AG1041" s="14"/>
      <c r="AH1041" s="14"/>
      <c r="AI1041" s="14"/>
      <c r="AJ1041" s="14"/>
      <c r="AK1041" s="14"/>
      <c r="AL1041" s="14"/>
      <c r="AM1041" s="14"/>
    </row>
    <row r="1042" spans="4:39" x14ac:dyDescent="0.2">
      <c r="D1042" s="1" t="s">
        <v>1929</v>
      </c>
      <c r="E1042" s="27"/>
      <c r="G1042" s="27">
        <v>0.42</v>
      </c>
      <c r="I1042" s="34">
        <v>8</v>
      </c>
      <c r="J1042" s="15"/>
      <c r="K1042" s="14">
        <v>-0.06</v>
      </c>
      <c r="L1042" s="14">
        <v>0.16</v>
      </c>
      <c r="M1042" s="14"/>
      <c r="N1042" s="16"/>
      <c r="O1042" s="16"/>
      <c r="P1042" s="16"/>
      <c r="Q1042" s="17"/>
      <c r="AA1042" s="14"/>
      <c r="AB1042" s="14"/>
      <c r="AC1042" s="17"/>
      <c r="AD1042" s="14"/>
      <c r="AE1042" s="14"/>
      <c r="AF1042" s="14"/>
      <c r="AG1042" s="14"/>
      <c r="AH1042" s="14"/>
      <c r="AI1042" s="14"/>
      <c r="AJ1042" s="14"/>
      <c r="AK1042" s="14"/>
      <c r="AL1042" s="14"/>
      <c r="AM1042" s="14"/>
    </row>
    <row r="1043" spans="4:39" x14ac:dyDescent="0.2">
      <c r="D1043" s="1" t="s">
        <v>1930</v>
      </c>
      <c r="E1043" s="27"/>
      <c r="G1043" s="27">
        <v>0.42</v>
      </c>
      <c r="I1043" s="34">
        <v>30</v>
      </c>
      <c r="J1043" s="15"/>
      <c r="K1043" s="14">
        <v>-0.55000000000000004</v>
      </c>
      <c r="L1043" s="14">
        <v>0.19</v>
      </c>
      <c r="M1043" s="14"/>
      <c r="N1043" s="16"/>
      <c r="O1043" s="16"/>
      <c r="P1043" s="16"/>
      <c r="Q1043" s="17"/>
      <c r="AA1043" s="14"/>
      <c r="AB1043" s="14"/>
      <c r="AC1043" s="17"/>
      <c r="AD1043" s="14"/>
      <c r="AE1043" s="14"/>
      <c r="AF1043" s="14"/>
      <c r="AG1043" s="14"/>
      <c r="AH1043" s="14"/>
      <c r="AI1043" s="14"/>
      <c r="AJ1043" s="14"/>
      <c r="AK1043" s="14"/>
      <c r="AL1043" s="14"/>
      <c r="AM1043" s="14"/>
    </row>
    <row r="1044" spans="4:39" x14ac:dyDescent="0.2">
      <c r="D1044" s="1" t="s">
        <v>1931</v>
      </c>
      <c r="E1044" s="27"/>
      <c r="G1044" s="27">
        <v>0.42</v>
      </c>
      <c r="I1044" s="34">
        <v>11</v>
      </c>
      <c r="J1044" s="15"/>
      <c r="K1044" s="14">
        <v>-0.61</v>
      </c>
      <c r="L1044" s="14">
        <v>0.17</v>
      </c>
      <c r="M1044" s="14"/>
      <c r="N1044" s="16"/>
      <c r="O1044" s="16"/>
      <c r="P1044" s="16"/>
      <c r="Q1044" s="17"/>
      <c r="AA1044" s="14"/>
      <c r="AB1044" s="14"/>
      <c r="AC1044" s="17"/>
      <c r="AD1044" s="14"/>
      <c r="AE1044" s="14"/>
      <c r="AF1044" s="14"/>
      <c r="AG1044" s="14"/>
      <c r="AH1044" s="14"/>
      <c r="AI1044" s="14"/>
      <c r="AJ1044" s="14"/>
      <c r="AK1044" s="14"/>
      <c r="AL1044" s="14"/>
      <c r="AM1044" s="14"/>
    </row>
    <row r="1045" spans="4:39" x14ac:dyDescent="0.2">
      <c r="D1045" s="1" t="s">
        <v>1932</v>
      </c>
      <c r="E1045" s="27"/>
      <c r="G1045" s="27">
        <v>0.42</v>
      </c>
      <c r="I1045" s="34">
        <v>7</v>
      </c>
      <c r="J1045" s="15"/>
      <c r="K1045" s="14">
        <v>-0.71</v>
      </c>
      <c r="L1045" s="14">
        <v>0.25</v>
      </c>
      <c r="M1045" s="14"/>
      <c r="N1045" s="16"/>
      <c r="O1045" s="16"/>
      <c r="P1045" s="16"/>
      <c r="Q1045" s="17"/>
      <c r="U1045" s="14"/>
      <c r="V1045" s="14"/>
      <c r="W1045" s="14"/>
      <c r="X1045" s="14"/>
      <c r="Y1045" s="14"/>
      <c r="Z1045" s="14"/>
      <c r="AA1045" s="14"/>
      <c r="AB1045" s="14"/>
      <c r="AC1045" s="17"/>
      <c r="AD1045" s="14"/>
      <c r="AE1045" s="14"/>
      <c r="AF1045" s="14"/>
      <c r="AG1045" s="14"/>
      <c r="AH1045" s="14"/>
      <c r="AI1045" s="14"/>
      <c r="AJ1045" s="14"/>
      <c r="AK1045" s="14"/>
      <c r="AL1045" s="14"/>
      <c r="AM1045" s="14"/>
    </row>
    <row r="1046" spans="4:39" x14ac:dyDescent="0.2">
      <c r="D1046" s="1" t="s">
        <v>1933</v>
      </c>
      <c r="E1046" s="27"/>
      <c r="G1046" s="27">
        <v>0.42</v>
      </c>
      <c r="I1046" s="34">
        <v>41</v>
      </c>
      <c r="J1046" s="15"/>
      <c r="K1046" s="14">
        <v>-0.25</v>
      </c>
      <c r="L1046" s="14">
        <v>0.2</v>
      </c>
      <c r="M1046" s="14"/>
      <c r="N1046" s="16"/>
      <c r="O1046" s="16"/>
      <c r="P1046" s="16"/>
      <c r="Q1046" s="17"/>
      <c r="U1046" s="14"/>
      <c r="V1046" s="14"/>
      <c r="W1046" s="14"/>
      <c r="X1046" s="14"/>
      <c r="Y1046" s="14"/>
      <c r="Z1046" s="14"/>
      <c r="AA1046" s="14"/>
      <c r="AB1046" s="14"/>
      <c r="AC1046" s="17"/>
      <c r="AD1046" s="14"/>
      <c r="AE1046" s="14"/>
      <c r="AF1046" s="14"/>
      <c r="AG1046" s="14"/>
      <c r="AH1046" s="14"/>
      <c r="AI1046" s="14"/>
      <c r="AJ1046" s="14"/>
      <c r="AK1046" s="14"/>
      <c r="AL1046" s="14"/>
      <c r="AM1046" s="14"/>
    </row>
    <row r="1047" spans="4:39" x14ac:dyDescent="0.2">
      <c r="D1047" s="1" t="s">
        <v>1934</v>
      </c>
      <c r="E1047" s="27"/>
      <c r="G1047" s="27">
        <v>0.42</v>
      </c>
      <c r="I1047" s="34">
        <v>29</v>
      </c>
      <c r="J1047" s="15"/>
      <c r="K1047" s="14">
        <v>-0.53</v>
      </c>
      <c r="L1047" s="14">
        <v>0.14000000000000001</v>
      </c>
      <c r="M1047" s="14"/>
      <c r="N1047" s="16"/>
      <c r="O1047" s="16"/>
      <c r="P1047" s="16"/>
      <c r="Q1047" s="17"/>
      <c r="U1047" s="14"/>
      <c r="V1047" s="14"/>
      <c r="W1047" s="14"/>
      <c r="X1047" s="14"/>
      <c r="Y1047" s="14"/>
      <c r="Z1047" s="14"/>
      <c r="AA1047" s="14"/>
      <c r="AB1047" s="14"/>
      <c r="AC1047" s="17"/>
      <c r="AD1047" s="14"/>
      <c r="AE1047" s="14"/>
      <c r="AF1047" s="14"/>
      <c r="AG1047" s="14"/>
      <c r="AH1047" s="14"/>
      <c r="AI1047" s="14"/>
      <c r="AJ1047" s="14"/>
      <c r="AK1047" s="14"/>
      <c r="AL1047" s="14"/>
      <c r="AM1047" s="14"/>
    </row>
    <row r="1048" spans="4:39" x14ac:dyDescent="0.2">
      <c r="D1048" s="1" t="s">
        <v>1935</v>
      </c>
      <c r="E1048" s="27"/>
      <c r="G1048" s="27">
        <v>0.42</v>
      </c>
      <c r="I1048" s="34">
        <v>55</v>
      </c>
      <c r="J1048" s="15"/>
      <c r="K1048" s="14">
        <v>-0.61</v>
      </c>
      <c r="L1048" s="14">
        <v>0.24</v>
      </c>
      <c r="M1048" s="14"/>
      <c r="N1048" s="16"/>
      <c r="O1048" s="16"/>
      <c r="P1048" s="16"/>
      <c r="Q1048" s="17"/>
      <c r="U1048" s="14"/>
      <c r="V1048" s="14"/>
      <c r="W1048" s="14"/>
      <c r="X1048" s="14"/>
      <c r="Y1048" s="14"/>
      <c r="Z1048" s="14"/>
      <c r="AA1048" s="14"/>
      <c r="AB1048" s="14"/>
      <c r="AC1048" s="17"/>
      <c r="AD1048" s="14"/>
      <c r="AE1048" s="14"/>
      <c r="AF1048" s="14"/>
      <c r="AG1048" s="14"/>
      <c r="AH1048" s="14"/>
      <c r="AI1048" s="14"/>
      <c r="AJ1048" s="14"/>
      <c r="AK1048" s="14"/>
      <c r="AL1048" s="14"/>
      <c r="AM1048" s="14"/>
    </row>
    <row r="1049" spans="4:39" x14ac:dyDescent="0.2">
      <c r="D1049" s="1" t="s">
        <v>1936</v>
      </c>
      <c r="E1049" s="27"/>
      <c r="G1049" s="27">
        <v>0.42</v>
      </c>
      <c r="I1049" s="34">
        <v>23</v>
      </c>
      <c r="J1049" s="15"/>
      <c r="K1049" s="14">
        <v>-0.56999999999999995</v>
      </c>
      <c r="L1049" s="14">
        <v>0.22</v>
      </c>
      <c r="M1049" s="14"/>
      <c r="N1049" s="16"/>
      <c r="O1049" s="16"/>
      <c r="P1049" s="16"/>
      <c r="Q1049" s="17"/>
      <c r="U1049" s="14"/>
      <c r="V1049" s="14"/>
      <c r="W1049" s="14"/>
      <c r="X1049" s="14"/>
      <c r="Y1049" s="14"/>
      <c r="Z1049" s="14"/>
      <c r="AA1049" s="14"/>
      <c r="AB1049" s="14"/>
      <c r="AC1049" s="17"/>
      <c r="AD1049" s="14"/>
      <c r="AE1049" s="14"/>
      <c r="AF1049" s="14"/>
      <c r="AG1049" s="14"/>
      <c r="AH1049" s="14"/>
      <c r="AI1049" s="14"/>
      <c r="AJ1049" s="14"/>
      <c r="AK1049" s="14"/>
      <c r="AL1049" s="14"/>
      <c r="AM1049" s="14"/>
    </row>
    <row r="1050" spans="4:39" x14ac:dyDescent="0.2">
      <c r="D1050" s="1" t="s">
        <v>1937</v>
      </c>
      <c r="E1050" s="27"/>
      <c r="G1050" s="27">
        <v>0.42</v>
      </c>
      <c r="I1050" s="34">
        <v>48</v>
      </c>
      <c r="J1050" s="15"/>
      <c r="K1050" s="14">
        <v>-0.33</v>
      </c>
      <c r="L1050" s="14">
        <v>0.17</v>
      </c>
      <c r="M1050" s="14"/>
      <c r="N1050" s="16"/>
      <c r="O1050" s="16"/>
      <c r="P1050" s="16"/>
      <c r="Q1050" s="17"/>
      <c r="U1050" s="14"/>
      <c r="V1050" s="14"/>
      <c r="W1050" s="14"/>
      <c r="X1050" s="14"/>
      <c r="Y1050" s="14"/>
      <c r="Z1050" s="14"/>
      <c r="AA1050" s="14"/>
      <c r="AB1050" s="14"/>
      <c r="AC1050" s="17"/>
      <c r="AD1050" s="14"/>
      <c r="AE1050" s="14"/>
      <c r="AF1050" s="14"/>
      <c r="AG1050" s="14"/>
      <c r="AH1050" s="14"/>
      <c r="AI1050" s="14"/>
      <c r="AJ1050" s="14"/>
      <c r="AK1050" s="14"/>
      <c r="AL1050" s="14"/>
      <c r="AM1050" s="14"/>
    </row>
    <row r="1051" spans="4:39" x14ac:dyDescent="0.2">
      <c r="D1051" s="1" t="s">
        <v>1938</v>
      </c>
      <c r="E1051" s="27"/>
      <c r="G1051" s="27">
        <v>0.42</v>
      </c>
      <c r="I1051" s="34">
        <v>38</v>
      </c>
      <c r="J1051" s="15"/>
      <c r="K1051" s="14"/>
      <c r="L1051" s="14"/>
      <c r="M1051" s="14"/>
      <c r="N1051" s="16"/>
      <c r="O1051" s="16"/>
      <c r="P1051" s="16"/>
      <c r="Q1051" s="17"/>
      <c r="U1051" s="14"/>
      <c r="V1051" s="14"/>
      <c r="W1051" s="14"/>
      <c r="X1051" s="14"/>
      <c r="Y1051" s="14"/>
      <c r="Z1051" s="14"/>
      <c r="AA1051" s="14"/>
      <c r="AB1051" s="14"/>
      <c r="AC1051" s="17"/>
      <c r="AD1051" s="14"/>
      <c r="AE1051" s="14"/>
      <c r="AF1051" s="14"/>
      <c r="AG1051" s="14"/>
      <c r="AH1051" s="14"/>
      <c r="AI1051" s="14"/>
      <c r="AJ1051" s="14"/>
      <c r="AK1051" s="14"/>
      <c r="AL1051" s="14"/>
      <c r="AM1051" s="14"/>
    </row>
    <row r="1052" spans="4:39" x14ac:dyDescent="0.2">
      <c r="D1052" s="1" t="s">
        <v>1939</v>
      </c>
      <c r="E1052" s="27"/>
      <c r="G1052" s="27">
        <v>0.42</v>
      </c>
      <c r="I1052" s="34">
        <v>10</v>
      </c>
      <c r="J1052" s="15"/>
      <c r="K1052" s="14">
        <v>-0.57999999999999996</v>
      </c>
      <c r="L1052" s="14">
        <v>0.2</v>
      </c>
      <c r="M1052" s="14"/>
      <c r="N1052" s="16"/>
      <c r="O1052" s="16"/>
      <c r="P1052" s="16"/>
      <c r="Q1052" s="17"/>
      <c r="U1052" s="14"/>
      <c r="V1052" s="14"/>
      <c r="W1052" s="14"/>
      <c r="X1052" s="14"/>
      <c r="Y1052" s="14"/>
      <c r="Z1052" s="14"/>
      <c r="AA1052" s="14"/>
      <c r="AB1052" s="14"/>
      <c r="AC1052" s="17"/>
      <c r="AD1052" s="14"/>
      <c r="AE1052" s="14"/>
      <c r="AF1052" s="14"/>
      <c r="AG1052" s="14"/>
      <c r="AH1052" s="14"/>
      <c r="AI1052" s="14"/>
      <c r="AJ1052" s="14"/>
      <c r="AK1052" s="14"/>
      <c r="AL1052" s="14"/>
      <c r="AM1052" s="14"/>
    </row>
    <row r="1053" spans="4:39" x14ac:dyDescent="0.2">
      <c r="D1053" s="1" t="s">
        <v>1940</v>
      </c>
      <c r="E1053" s="27"/>
      <c r="G1053" s="27">
        <v>0.42</v>
      </c>
      <c r="I1053" s="34">
        <v>28</v>
      </c>
      <c r="J1053" s="15"/>
      <c r="K1053" s="14"/>
      <c r="L1053" s="15"/>
      <c r="M1053" s="14"/>
      <c r="N1053" s="16"/>
      <c r="O1053" s="16"/>
      <c r="P1053" s="16"/>
      <c r="Q1053" s="17"/>
      <c r="U1053" s="14"/>
      <c r="V1053" s="14"/>
      <c r="W1053" s="14"/>
      <c r="X1053" s="14"/>
      <c r="Y1053" s="14"/>
      <c r="Z1053" s="14"/>
      <c r="AA1053" s="14"/>
      <c r="AB1053" s="14"/>
      <c r="AC1053" s="17"/>
      <c r="AD1053" s="14"/>
      <c r="AE1053" s="14"/>
      <c r="AF1053" s="14"/>
      <c r="AG1053" s="14"/>
      <c r="AH1053" s="14"/>
      <c r="AI1053" s="14"/>
      <c r="AJ1053" s="14"/>
      <c r="AK1053" s="14"/>
      <c r="AL1053" s="14"/>
      <c r="AM1053" s="14"/>
    </row>
    <row r="1054" spans="4:39" x14ac:dyDescent="0.2">
      <c r="D1054" s="1" t="s">
        <v>1941</v>
      </c>
      <c r="E1054" s="27"/>
      <c r="G1054" s="27">
        <v>0.42</v>
      </c>
      <c r="I1054" s="34"/>
      <c r="J1054" s="15"/>
      <c r="K1054" s="14">
        <v>-0.1</v>
      </c>
      <c r="L1054" s="14">
        <v>0.2</v>
      </c>
      <c r="M1054" s="14"/>
      <c r="N1054" s="16"/>
      <c r="O1054" s="16"/>
      <c r="P1054" s="16"/>
      <c r="Q1054" s="17"/>
      <c r="U1054" s="14"/>
      <c r="V1054" s="14"/>
      <c r="W1054" s="14"/>
      <c r="X1054" s="14"/>
      <c r="Y1054" s="14"/>
      <c r="Z1054" s="14"/>
      <c r="AA1054" s="14"/>
      <c r="AB1054" s="14"/>
      <c r="AC1054" s="17"/>
      <c r="AD1054" s="14"/>
      <c r="AE1054" s="14"/>
      <c r="AF1054" s="14"/>
      <c r="AG1054" s="14"/>
      <c r="AH1054" s="14"/>
      <c r="AI1054" s="14"/>
      <c r="AJ1054" s="14"/>
      <c r="AK1054" s="14"/>
      <c r="AL1054" s="14"/>
      <c r="AM1054" s="14"/>
    </row>
    <row r="1055" spans="4:39" x14ac:dyDescent="0.2">
      <c r="D1055" s="1" t="s">
        <v>1942</v>
      </c>
      <c r="E1055" s="27"/>
      <c r="G1055" s="27">
        <v>0.42</v>
      </c>
      <c r="I1055" s="34">
        <v>140</v>
      </c>
      <c r="J1055" s="15"/>
      <c r="K1055" s="14">
        <v>-0.67</v>
      </c>
      <c r="L1055" s="14">
        <v>0.04</v>
      </c>
      <c r="M1055" s="14"/>
      <c r="N1055" s="16"/>
      <c r="O1055" s="16"/>
      <c r="P1055" s="16"/>
      <c r="Q1055" s="17"/>
      <c r="U1055" s="14"/>
      <c r="V1055" s="14"/>
      <c r="W1055" s="14"/>
      <c r="X1055" s="14"/>
      <c r="Y1055" s="14"/>
      <c r="Z1055" s="14"/>
      <c r="AA1055" s="14"/>
      <c r="AB1055" s="14"/>
      <c r="AC1055" s="17"/>
      <c r="AD1055" s="14"/>
      <c r="AE1055" s="14"/>
      <c r="AF1055" s="14"/>
      <c r="AG1055" s="14"/>
      <c r="AH1055" s="14"/>
      <c r="AI1055" s="14"/>
      <c r="AJ1055" s="14"/>
      <c r="AK1055" s="14"/>
      <c r="AL1055" s="14"/>
      <c r="AM1055" s="14"/>
    </row>
    <row r="1056" spans="4:39" x14ac:dyDescent="0.2">
      <c r="D1056" s="1" t="s">
        <v>1943</v>
      </c>
      <c r="E1056" s="27"/>
      <c r="G1056" s="27">
        <v>0.42</v>
      </c>
      <c r="I1056" s="34">
        <v>373</v>
      </c>
      <c r="J1056" s="15"/>
      <c r="K1056" s="14">
        <v>-0.63</v>
      </c>
      <c r="L1056" s="14">
        <v>7.0000000000000007E-2</v>
      </c>
      <c r="M1056" s="14"/>
      <c r="N1056" s="16"/>
      <c r="O1056" s="16"/>
      <c r="P1056" s="16"/>
      <c r="Q1056" s="17"/>
      <c r="U1056" s="14"/>
      <c r="V1056" s="14"/>
      <c r="W1056" s="14"/>
      <c r="X1056" s="14"/>
      <c r="Y1056" s="14"/>
      <c r="Z1056" s="14"/>
      <c r="AA1056" s="14"/>
      <c r="AB1056" s="14"/>
      <c r="AC1056" s="17"/>
      <c r="AD1056" s="14"/>
      <c r="AE1056" s="14"/>
      <c r="AF1056" s="14"/>
      <c r="AG1056" s="14"/>
      <c r="AH1056" s="14"/>
      <c r="AI1056" s="14"/>
      <c r="AJ1056" s="14"/>
      <c r="AK1056" s="14"/>
      <c r="AL1056" s="14"/>
      <c r="AM1056" s="14"/>
    </row>
    <row r="1057" spans="2:39" x14ac:dyDescent="0.2">
      <c r="D1057" s="1" t="s">
        <v>1944</v>
      </c>
      <c r="E1057" s="27"/>
      <c r="G1057" s="27">
        <v>0.42</v>
      </c>
      <c r="I1057" s="34">
        <v>56</v>
      </c>
      <c r="J1057" s="15"/>
      <c r="K1057" s="14"/>
      <c r="L1057" s="14"/>
      <c r="M1057" s="14"/>
      <c r="N1057" s="16"/>
      <c r="O1057" s="16"/>
      <c r="P1057" s="16"/>
      <c r="Q1057" s="17"/>
      <c r="U1057" s="14"/>
      <c r="V1057" s="14"/>
      <c r="W1057" s="14"/>
      <c r="X1057" s="14"/>
      <c r="Y1057" s="14"/>
      <c r="Z1057" s="14"/>
      <c r="AA1057" s="14"/>
      <c r="AB1057" s="14"/>
      <c r="AC1057" s="17"/>
      <c r="AD1057" s="14"/>
      <c r="AE1057" s="14"/>
      <c r="AF1057" s="14"/>
      <c r="AG1057" s="14"/>
      <c r="AH1057" s="14"/>
      <c r="AI1057" s="14"/>
      <c r="AJ1057" s="14"/>
      <c r="AK1057" s="14"/>
      <c r="AL1057" s="14"/>
      <c r="AM1057" s="14"/>
    </row>
    <row r="1058" spans="2:39" x14ac:dyDescent="0.2">
      <c r="D1058" s="1" t="s">
        <v>1945</v>
      </c>
      <c r="E1058" s="27"/>
      <c r="G1058" s="27">
        <v>0.42</v>
      </c>
      <c r="I1058" s="34">
        <v>80</v>
      </c>
      <c r="J1058" s="15"/>
      <c r="K1058" s="14"/>
      <c r="L1058" s="14"/>
      <c r="M1058" s="14"/>
      <c r="N1058" s="16"/>
      <c r="O1058" s="16"/>
      <c r="P1058" s="16"/>
      <c r="Q1058" s="17"/>
      <c r="U1058" s="14"/>
      <c r="V1058" s="14"/>
      <c r="W1058" s="14"/>
      <c r="X1058" s="14"/>
      <c r="Y1058" s="14"/>
      <c r="Z1058" s="14"/>
      <c r="AA1058" s="14"/>
      <c r="AB1058" s="14"/>
      <c r="AC1058" s="17"/>
      <c r="AD1058" s="14"/>
      <c r="AE1058" s="14"/>
      <c r="AF1058" s="14"/>
      <c r="AG1058" s="14"/>
      <c r="AH1058" s="14"/>
      <c r="AI1058" s="14"/>
      <c r="AJ1058" s="14"/>
      <c r="AK1058" s="14"/>
      <c r="AL1058" s="14"/>
      <c r="AM1058" s="14"/>
    </row>
    <row r="1059" spans="2:39" x14ac:dyDescent="0.2">
      <c r="D1059" s="1" t="s">
        <v>1946</v>
      </c>
      <c r="E1059" s="27"/>
      <c r="G1059" s="27">
        <v>0.42</v>
      </c>
      <c r="I1059" s="34"/>
      <c r="J1059" s="15"/>
      <c r="K1059" s="14">
        <v>-0.46</v>
      </c>
      <c r="L1059" s="14">
        <v>7.0000000000000007E-2</v>
      </c>
      <c r="M1059" s="14"/>
      <c r="N1059" s="16"/>
      <c r="O1059" s="16"/>
      <c r="P1059" s="16"/>
      <c r="Q1059" s="17"/>
      <c r="U1059" s="14"/>
      <c r="V1059" s="14"/>
      <c r="W1059" s="14"/>
      <c r="X1059" s="14"/>
      <c r="Y1059" s="14"/>
      <c r="Z1059" s="14"/>
      <c r="AA1059" s="14"/>
      <c r="AB1059" s="14"/>
      <c r="AC1059" s="17"/>
      <c r="AD1059" s="14"/>
      <c r="AE1059" s="14"/>
      <c r="AF1059" s="14"/>
      <c r="AG1059" s="14"/>
      <c r="AH1059" s="14"/>
      <c r="AI1059" s="14"/>
      <c r="AJ1059" s="14"/>
      <c r="AK1059" s="14"/>
      <c r="AL1059" s="14"/>
      <c r="AM1059" s="14"/>
    </row>
    <row r="1060" spans="2:39" x14ac:dyDescent="0.2">
      <c r="B1060" s="13" t="s">
        <v>1947</v>
      </c>
      <c r="C1060" s="1" t="s">
        <v>1948</v>
      </c>
      <c r="D1060" s="1" t="s">
        <v>1949</v>
      </c>
      <c r="E1060" s="1">
        <v>376.89999999999986</v>
      </c>
      <c r="G1060" s="33">
        <v>0.376</v>
      </c>
      <c r="I1060" s="15">
        <v>390</v>
      </c>
      <c r="J1060" s="15"/>
      <c r="K1060" s="14">
        <v>-0.27</v>
      </c>
      <c r="L1060" s="14">
        <v>0.12</v>
      </c>
      <c r="M1060" s="15">
        <v>37.799999999999997</v>
      </c>
      <c r="N1060" s="16">
        <v>1.0317460317460317E-6</v>
      </c>
      <c r="O1060" s="14"/>
      <c r="P1060" s="14"/>
      <c r="Q1060" s="17"/>
      <c r="U1060" s="14"/>
      <c r="V1060" s="14"/>
      <c r="W1060" s="14"/>
      <c r="X1060" s="14"/>
      <c r="Y1060" s="14"/>
      <c r="Z1060" s="14"/>
      <c r="AA1060" s="14"/>
      <c r="AB1060" s="14"/>
      <c r="AC1060" s="17"/>
      <c r="AD1060" s="14"/>
      <c r="AE1060" s="14"/>
      <c r="AF1060" s="14"/>
      <c r="AG1060" s="14"/>
      <c r="AH1060" s="14"/>
      <c r="AI1060" s="14"/>
      <c r="AJ1060" s="14"/>
      <c r="AK1060" s="14"/>
      <c r="AL1060" s="14"/>
      <c r="AM1060" s="14"/>
    </row>
    <row r="1061" spans="2:39" x14ac:dyDescent="0.2">
      <c r="B1061" s="1" t="s">
        <v>25</v>
      </c>
      <c r="C1061" s="1" t="s">
        <v>1948</v>
      </c>
      <c r="D1061" s="1" t="s">
        <v>1950</v>
      </c>
      <c r="E1061" s="1">
        <v>376.74999999999989</v>
      </c>
      <c r="G1061" s="33">
        <v>0.376</v>
      </c>
      <c r="I1061" s="15">
        <v>360</v>
      </c>
      <c r="J1061" s="15"/>
      <c r="K1061" s="14">
        <v>-0.4</v>
      </c>
      <c r="L1061" s="14">
        <v>0.1</v>
      </c>
      <c r="M1061" s="15">
        <v>39</v>
      </c>
      <c r="N1061" s="16">
        <v>9.2307692307692302E-7</v>
      </c>
      <c r="O1061" s="14"/>
      <c r="P1061" s="14"/>
      <c r="Q1061" s="17"/>
      <c r="U1061" s="14"/>
      <c r="V1061" s="14"/>
      <c r="W1061" s="14"/>
      <c r="X1061" s="14"/>
      <c r="Y1061" s="14"/>
      <c r="Z1061" s="14"/>
      <c r="AA1061" s="14"/>
      <c r="AB1061" s="14"/>
      <c r="AC1061" s="17"/>
      <c r="AD1061" s="14"/>
      <c r="AE1061" s="14"/>
      <c r="AF1061" s="14"/>
      <c r="AG1061" s="14"/>
      <c r="AH1061" s="14"/>
      <c r="AI1061" s="14"/>
      <c r="AJ1061" s="14"/>
      <c r="AK1061" s="14"/>
      <c r="AL1061" s="14"/>
      <c r="AM1061" s="14"/>
    </row>
    <row r="1062" spans="2:39" x14ac:dyDescent="0.2">
      <c r="C1062" s="1" t="s">
        <v>1948</v>
      </c>
      <c r="D1062" s="1" t="s">
        <v>1951</v>
      </c>
      <c r="E1062" s="1">
        <v>376.59999999999991</v>
      </c>
      <c r="G1062" s="33">
        <v>0.376</v>
      </c>
      <c r="I1062" s="15">
        <v>360</v>
      </c>
      <c r="J1062" s="15"/>
      <c r="K1062" s="14">
        <v>-0.18</v>
      </c>
      <c r="L1062" s="14">
        <v>0.1</v>
      </c>
      <c r="M1062" s="15">
        <v>30.3</v>
      </c>
      <c r="N1062" s="16">
        <v>1.1881188118811881E-6</v>
      </c>
      <c r="O1062" s="14"/>
      <c r="P1062" s="14"/>
      <c r="Q1062" s="17"/>
      <c r="U1062" s="14"/>
      <c r="V1062" s="14"/>
      <c r="W1062" s="14"/>
      <c r="X1062" s="14"/>
      <c r="Y1062" s="14"/>
      <c r="Z1062" s="14"/>
      <c r="AA1062" s="14"/>
      <c r="AB1062" s="14"/>
      <c r="AC1062" s="17"/>
      <c r="AD1062" s="14"/>
      <c r="AE1062" s="14"/>
      <c r="AF1062" s="14"/>
      <c r="AG1062" s="14"/>
      <c r="AH1062" s="14"/>
      <c r="AI1062" s="14"/>
      <c r="AJ1062" s="14"/>
      <c r="AK1062" s="14"/>
      <c r="AL1062" s="14"/>
      <c r="AM1062" s="14"/>
    </row>
    <row r="1063" spans="2:39" x14ac:dyDescent="0.2">
      <c r="C1063" s="1" t="s">
        <v>1948</v>
      </c>
      <c r="D1063" s="1" t="s">
        <v>1952</v>
      </c>
      <c r="E1063" s="1">
        <v>376.44999999999993</v>
      </c>
      <c r="G1063" s="51">
        <v>0.376</v>
      </c>
      <c r="H1063" s="49"/>
      <c r="I1063" s="15">
        <v>440</v>
      </c>
      <c r="J1063" s="15"/>
      <c r="K1063" s="14">
        <v>-0.23</v>
      </c>
      <c r="L1063" s="14">
        <v>0.03</v>
      </c>
      <c r="M1063" s="15">
        <v>39.799999999999997</v>
      </c>
      <c r="N1063" s="16">
        <v>1.1055276381909548E-6</v>
      </c>
      <c r="O1063" s="14"/>
      <c r="P1063" s="14"/>
      <c r="Q1063" s="17"/>
      <c r="U1063" s="14"/>
      <c r="V1063" s="14"/>
      <c r="W1063" s="14"/>
      <c r="X1063" s="14"/>
      <c r="Y1063" s="14"/>
      <c r="Z1063" s="14"/>
      <c r="AA1063" s="14"/>
      <c r="AB1063" s="14"/>
      <c r="AC1063" s="17"/>
      <c r="AD1063" s="14"/>
      <c r="AE1063" s="14"/>
      <c r="AF1063" s="14"/>
      <c r="AG1063" s="14"/>
      <c r="AH1063" s="14"/>
      <c r="AI1063" s="14"/>
      <c r="AJ1063" s="14"/>
      <c r="AK1063" s="14"/>
      <c r="AL1063" s="14"/>
      <c r="AM1063" s="14"/>
    </row>
    <row r="1064" spans="2:39" x14ac:dyDescent="0.2">
      <c r="C1064" s="1" t="s">
        <v>1948</v>
      </c>
      <c r="D1064" s="1" t="s">
        <v>1953</v>
      </c>
      <c r="E1064" s="1">
        <v>376.29999999999995</v>
      </c>
      <c r="G1064" s="33">
        <v>0.376</v>
      </c>
      <c r="I1064" s="15">
        <v>680</v>
      </c>
      <c r="J1064" s="15"/>
      <c r="K1064" s="14">
        <v>-0.28999999999999998</v>
      </c>
      <c r="L1064" s="14">
        <v>0.1</v>
      </c>
      <c r="M1064" s="15">
        <v>38</v>
      </c>
      <c r="N1064" s="16">
        <v>1.7894736842105265E-6</v>
      </c>
      <c r="O1064" s="14"/>
      <c r="P1064" s="14"/>
      <c r="Q1064" s="17"/>
      <c r="U1064" s="14"/>
      <c r="V1064" s="14"/>
      <c r="W1064" s="14"/>
      <c r="X1064" s="14"/>
      <c r="Y1064" s="14"/>
      <c r="Z1064" s="14"/>
      <c r="AA1064" s="14"/>
      <c r="AB1064" s="14"/>
      <c r="AC1064" s="17"/>
      <c r="AD1064" s="14"/>
      <c r="AE1064" s="14"/>
      <c r="AF1064" s="14"/>
      <c r="AG1064" s="14"/>
      <c r="AH1064" s="14"/>
      <c r="AI1064" s="14"/>
      <c r="AJ1064" s="14"/>
      <c r="AK1064" s="14"/>
      <c r="AL1064" s="14"/>
      <c r="AM1064" s="14"/>
    </row>
    <row r="1065" spans="2:39" x14ac:dyDescent="0.2">
      <c r="C1065" s="1" t="s">
        <v>1948</v>
      </c>
      <c r="D1065" s="1" t="s">
        <v>1954</v>
      </c>
      <c r="E1065" s="1">
        <v>376.15</v>
      </c>
      <c r="G1065" s="33">
        <v>0.376</v>
      </c>
      <c r="I1065" s="15">
        <v>370</v>
      </c>
      <c r="J1065" s="15"/>
      <c r="K1065" s="14">
        <v>-0.15</v>
      </c>
      <c r="L1065" s="14">
        <v>0.09</v>
      </c>
      <c r="M1065" s="15">
        <v>37.6</v>
      </c>
      <c r="N1065" s="16">
        <v>9.8404255319148928E-7</v>
      </c>
      <c r="O1065" s="14"/>
      <c r="P1065" s="14"/>
      <c r="Q1065" s="17"/>
      <c r="U1065" s="14"/>
      <c r="V1065" s="14"/>
      <c r="W1065" s="14"/>
      <c r="X1065" s="14"/>
      <c r="Y1065" s="14"/>
      <c r="Z1065" s="14"/>
      <c r="AA1065" s="14"/>
      <c r="AB1065" s="14"/>
      <c r="AC1065" s="17"/>
      <c r="AD1065" s="14"/>
      <c r="AE1065" s="14"/>
      <c r="AF1065" s="14"/>
      <c r="AG1065" s="14"/>
      <c r="AH1065" s="14"/>
      <c r="AI1065" s="14"/>
      <c r="AJ1065" s="14"/>
      <c r="AK1065" s="14"/>
      <c r="AL1065" s="14"/>
      <c r="AM1065" s="14"/>
    </row>
    <row r="1066" spans="2:39" x14ac:dyDescent="0.2">
      <c r="C1066" s="1" t="s">
        <v>1955</v>
      </c>
      <c r="D1066" s="1" t="s">
        <v>1956</v>
      </c>
      <c r="E1066" s="1">
        <v>376</v>
      </c>
      <c r="G1066" s="14">
        <v>0.37</v>
      </c>
      <c r="I1066" s="15">
        <v>780</v>
      </c>
      <c r="J1066" s="15"/>
      <c r="K1066" s="14">
        <v>-0.34</v>
      </c>
      <c r="L1066" s="14">
        <v>0.08</v>
      </c>
      <c r="M1066" s="15">
        <v>33.700000000000003</v>
      </c>
      <c r="N1066" s="16">
        <v>2.3145400593471812E-6</v>
      </c>
      <c r="O1066" s="14"/>
      <c r="P1066" s="14"/>
      <c r="Q1066" s="17"/>
      <c r="U1066" s="14"/>
      <c r="V1066" s="14"/>
      <c r="W1066" s="14"/>
      <c r="X1066" s="14"/>
      <c r="Y1066" s="14"/>
      <c r="Z1066" s="14"/>
      <c r="AA1066" s="14"/>
      <c r="AB1066" s="14"/>
      <c r="AC1066" s="17"/>
      <c r="AD1066" s="14"/>
      <c r="AE1066" s="14"/>
      <c r="AF1066" s="14"/>
      <c r="AG1066" s="14"/>
      <c r="AH1066" s="14"/>
      <c r="AI1066" s="14"/>
      <c r="AJ1066" s="14"/>
      <c r="AK1066" s="14"/>
      <c r="AL1066" s="14"/>
      <c r="AM1066" s="14"/>
    </row>
    <row r="1067" spans="2:39" x14ac:dyDescent="0.2">
      <c r="C1067" s="1" t="s">
        <v>1955</v>
      </c>
      <c r="D1067" s="1" t="s">
        <v>1957</v>
      </c>
      <c r="E1067" s="14">
        <v>375.85</v>
      </c>
      <c r="G1067" s="14">
        <v>0.37</v>
      </c>
      <c r="I1067" s="15">
        <v>500</v>
      </c>
      <c r="J1067" s="15"/>
      <c r="K1067" s="14">
        <v>-0.37</v>
      </c>
      <c r="L1067" s="14">
        <v>0.08</v>
      </c>
      <c r="M1067" s="15">
        <v>36.5</v>
      </c>
      <c r="N1067" s="16">
        <v>1.3698630136986302E-6</v>
      </c>
      <c r="O1067" s="14"/>
      <c r="P1067" s="14"/>
      <c r="Q1067" s="17"/>
      <c r="U1067" s="14"/>
      <c r="V1067" s="14"/>
      <c r="W1067" s="14"/>
      <c r="X1067" s="14"/>
      <c r="Y1067" s="14"/>
      <c r="Z1067" s="14"/>
      <c r="AA1067" s="14"/>
      <c r="AB1067" s="14"/>
      <c r="AC1067" s="17"/>
      <c r="AD1067" s="14"/>
      <c r="AE1067" s="14"/>
      <c r="AF1067" s="14"/>
      <c r="AG1067" s="14"/>
      <c r="AH1067" s="14"/>
      <c r="AI1067" s="14"/>
      <c r="AJ1067" s="14"/>
      <c r="AK1067" s="14"/>
      <c r="AL1067" s="14"/>
      <c r="AM1067" s="14"/>
    </row>
    <row r="1068" spans="2:39" x14ac:dyDescent="0.2">
      <c r="C1068" s="1" t="s">
        <v>1955</v>
      </c>
      <c r="D1068" s="1" t="s">
        <v>1958</v>
      </c>
      <c r="E1068" s="14">
        <v>375.55000000000007</v>
      </c>
      <c r="G1068" s="14">
        <v>0.37</v>
      </c>
      <c r="I1068" s="15">
        <v>1000</v>
      </c>
      <c r="J1068" s="15"/>
      <c r="K1068" s="14">
        <v>-0.33</v>
      </c>
      <c r="L1068" s="14">
        <v>7.0000000000000007E-2</v>
      </c>
      <c r="M1068" s="15">
        <v>39.6</v>
      </c>
      <c r="N1068" s="16">
        <v>2.5252525252525253E-6</v>
      </c>
      <c r="O1068" s="14"/>
      <c r="P1068" s="14"/>
      <c r="Q1068" s="17"/>
      <c r="U1068" s="14"/>
      <c r="V1068" s="14"/>
      <c r="W1068" s="14"/>
      <c r="X1068" s="14"/>
      <c r="Y1068" s="14"/>
      <c r="Z1068" s="14"/>
      <c r="AA1068" s="14"/>
      <c r="AB1068" s="14"/>
      <c r="AC1068" s="17"/>
      <c r="AD1068" s="14"/>
      <c r="AE1068" s="14"/>
      <c r="AF1068" s="14"/>
      <c r="AG1068" s="14"/>
      <c r="AH1068" s="14"/>
      <c r="AI1068" s="14"/>
      <c r="AJ1068" s="14"/>
      <c r="AK1068" s="14"/>
      <c r="AL1068" s="14"/>
      <c r="AM1068" s="14"/>
    </row>
    <row r="1069" spans="2:39" x14ac:dyDescent="0.2">
      <c r="C1069" s="1" t="s">
        <v>1955</v>
      </c>
      <c r="D1069" s="1" t="s">
        <v>1959</v>
      </c>
      <c r="E1069" s="14">
        <v>375.40000000000009</v>
      </c>
      <c r="G1069" s="14">
        <v>0.37</v>
      </c>
      <c r="I1069" s="15">
        <v>660</v>
      </c>
      <c r="J1069" s="15"/>
      <c r="K1069" s="14">
        <v>-0.52</v>
      </c>
      <c r="L1069" s="14">
        <v>0.14000000000000001</v>
      </c>
      <c r="M1069" s="15">
        <v>35.200000000000003</v>
      </c>
      <c r="N1069" s="16">
        <v>1.875E-6</v>
      </c>
      <c r="O1069" s="14"/>
      <c r="P1069" s="14"/>
      <c r="Q1069" s="17"/>
      <c r="U1069" s="14"/>
      <c r="V1069" s="14"/>
      <c r="W1069" s="14"/>
      <c r="X1069" s="14"/>
      <c r="Y1069" s="14"/>
      <c r="Z1069" s="14"/>
      <c r="AA1069" s="14"/>
      <c r="AB1069" s="14"/>
      <c r="AC1069" s="17"/>
      <c r="AD1069" s="14"/>
      <c r="AE1069" s="14"/>
      <c r="AF1069" s="14"/>
      <c r="AG1069" s="14"/>
      <c r="AH1069" s="14"/>
      <c r="AI1069" s="14"/>
      <c r="AJ1069" s="14"/>
      <c r="AK1069" s="14"/>
      <c r="AL1069" s="14"/>
      <c r="AM1069" s="14"/>
    </row>
    <row r="1070" spans="2:39" x14ac:dyDescent="0.2">
      <c r="C1070" s="1" t="s">
        <v>1955</v>
      </c>
      <c r="D1070" s="1" t="s">
        <v>1960</v>
      </c>
      <c r="E1070" s="14">
        <v>375.25000000000011</v>
      </c>
      <c r="G1070" s="14">
        <v>0.37</v>
      </c>
      <c r="I1070" s="15">
        <v>580</v>
      </c>
      <c r="J1070" s="15"/>
      <c r="K1070" s="14">
        <v>-0.49</v>
      </c>
      <c r="L1070" s="14">
        <v>0.11</v>
      </c>
      <c r="M1070" s="15">
        <v>35.1</v>
      </c>
      <c r="N1070" s="16">
        <v>1.6524216524216524E-6</v>
      </c>
      <c r="O1070" s="14"/>
      <c r="P1070" s="14"/>
      <c r="Q1070" s="17"/>
      <c r="U1070" s="14"/>
      <c r="V1070" s="14"/>
      <c r="W1070" s="14"/>
      <c r="X1070" s="14"/>
      <c r="Y1070" s="14"/>
      <c r="Z1070" s="14"/>
      <c r="AA1070" s="14"/>
      <c r="AB1070" s="14"/>
      <c r="AC1070" s="17"/>
      <c r="AD1070" s="14"/>
      <c r="AE1070" s="14"/>
      <c r="AF1070" s="14"/>
      <c r="AG1070" s="14"/>
      <c r="AH1070" s="14"/>
      <c r="AI1070" s="14"/>
      <c r="AJ1070" s="14"/>
      <c r="AK1070" s="14"/>
      <c r="AL1070" s="14"/>
      <c r="AM1070" s="14"/>
    </row>
    <row r="1071" spans="2:39" x14ac:dyDescent="0.2">
      <c r="C1071" s="1" t="s">
        <v>1955</v>
      </c>
      <c r="D1071" s="1" t="s">
        <v>1961</v>
      </c>
      <c r="E1071" s="14">
        <v>375.10000000000014</v>
      </c>
      <c r="G1071" s="14">
        <v>0.37</v>
      </c>
      <c r="I1071" s="15">
        <v>470</v>
      </c>
      <c r="J1071" s="15"/>
      <c r="K1071" s="14">
        <v>-0.55000000000000004</v>
      </c>
      <c r="L1071" s="14">
        <v>0.02</v>
      </c>
      <c r="M1071" s="15">
        <v>38.9</v>
      </c>
      <c r="N1071" s="16">
        <v>1.2082262210796915E-6</v>
      </c>
      <c r="O1071" s="14"/>
      <c r="P1071" s="14"/>
      <c r="Q1071" s="17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7"/>
      <c r="AD1071" s="14"/>
      <c r="AE1071" s="14"/>
      <c r="AF1071" s="14"/>
      <c r="AG1071" s="14"/>
      <c r="AH1071" s="14"/>
      <c r="AI1071" s="14"/>
      <c r="AJ1071" s="14"/>
      <c r="AK1071" s="14"/>
      <c r="AL1071" s="14"/>
      <c r="AM1071" s="14"/>
    </row>
    <row r="1072" spans="2:39" x14ac:dyDescent="0.2">
      <c r="C1072" s="1" t="s">
        <v>1955</v>
      </c>
      <c r="D1072" s="1" t="s">
        <v>1962</v>
      </c>
      <c r="E1072" s="14">
        <v>374.80000000000018</v>
      </c>
      <c r="G1072" s="14">
        <v>0.37</v>
      </c>
      <c r="I1072" s="15">
        <v>410</v>
      </c>
      <c r="J1072" s="15"/>
      <c r="K1072" s="14">
        <v>-0.54</v>
      </c>
      <c r="L1072" s="14">
        <v>0.05</v>
      </c>
      <c r="M1072" s="15">
        <v>27</v>
      </c>
      <c r="N1072" s="16">
        <v>1.5185185185185184E-6</v>
      </c>
      <c r="O1072" s="14"/>
      <c r="P1072" s="14"/>
      <c r="Q1072" s="17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7"/>
      <c r="AD1072" s="14"/>
      <c r="AE1072" s="14"/>
      <c r="AF1072" s="14"/>
      <c r="AG1072" s="14"/>
      <c r="AH1072" s="14"/>
      <c r="AI1072" s="14"/>
      <c r="AJ1072" s="14"/>
      <c r="AK1072" s="14"/>
      <c r="AL1072" s="14"/>
      <c r="AM1072" s="14"/>
    </row>
    <row r="1073" spans="2:39" x14ac:dyDescent="0.2">
      <c r="C1073" s="1" t="s">
        <v>1955</v>
      </c>
      <c r="D1073" s="1" t="s">
        <v>1963</v>
      </c>
      <c r="E1073" s="14">
        <v>374.6500000000002</v>
      </c>
      <c r="G1073" s="14">
        <v>0.37</v>
      </c>
      <c r="I1073" s="15">
        <v>500</v>
      </c>
      <c r="J1073" s="15"/>
      <c r="K1073" s="14">
        <v>-0.51</v>
      </c>
      <c r="L1073" s="14">
        <v>7.0000000000000007E-2</v>
      </c>
      <c r="M1073" s="15">
        <v>31.9</v>
      </c>
      <c r="N1073" s="16">
        <v>1.567398119122257E-6</v>
      </c>
      <c r="O1073" s="14"/>
      <c r="P1073" s="14"/>
      <c r="Q1073" s="17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7"/>
      <c r="AD1073" s="14"/>
      <c r="AE1073" s="14"/>
      <c r="AF1073" s="14"/>
      <c r="AG1073" s="14"/>
      <c r="AH1073" s="14"/>
      <c r="AI1073" s="14"/>
      <c r="AJ1073" s="14"/>
      <c r="AK1073" s="14"/>
      <c r="AL1073" s="14"/>
      <c r="AM1073" s="14"/>
    </row>
    <row r="1074" spans="2:39" x14ac:dyDescent="0.2">
      <c r="C1074" s="1" t="s">
        <v>1964</v>
      </c>
      <c r="D1074" s="1" t="s">
        <v>1965</v>
      </c>
      <c r="E1074" s="14">
        <v>374.35000000000025</v>
      </c>
      <c r="G1074" s="14">
        <v>0.37</v>
      </c>
      <c r="I1074" s="15">
        <v>280</v>
      </c>
      <c r="J1074" s="15"/>
      <c r="K1074" s="14">
        <v>-0.38</v>
      </c>
      <c r="L1074" s="14">
        <v>0.12</v>
      </c>
      <c r="M1074" s="15">
        <v>39.299999999999997</v>
      </c>
      <c r="N1074" s="16">
        <v>7.1246819338422397E-7</v>
      </c>
      <c r="O1074" s="14"/>
      <c r="P1074" s="14"/>
      <c r="Q1074" s="17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7"/>
      <c r="AD1074" s="14"/>
      <c r="AE1074" s="14"/>
      <c r="AF1074" s="14"/>
      <c r="AG1074" s="14"/>
      <c r="AH1074" s="14"/>
      <c r="AI1074" s="14"/>
      <c r="AJ1074" s="14"/>
      <c r="AK1074" s="14"/>
      <c r="AL1074" s="14"/>
      <c r="AM1074" s="14"/>
    </row>
    <row r="1075" spans="2:39" x14ac:dyDescent="0.2">
      <c r="C1075" s="1" t="s">
        <v>1955</v>
      </c>
      <c r="D1075" s="1" t="s">
        <v>1966</v>
      </c>
      <c r="E1075" s="14">
        <v>374.20000000000027</v>
      </c>
      <c r="G1075" s="14">
        <v>0.37</v>
      </c>
      <c r="I1075" s="15">
        <v>400</v>
      </c>
      <c r="J1075" s="15"/>
      <c r="K1075" s="14">
        <v>-0.47</v>
      </c>
      <c r="L1075" s="14">
        <v>0.05</v>
      </c>
      <c r="M1075" s="15">
        <v>42.1</v>
      </c>
      <c r="N1075" s="16">
        <v>9.5011876484560581E-7</v>
      </c>
      <c r="O1075" s="14"/>
      <c r="P1075" s="14"/>
      <c r="Q1075" s="17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7"/>
      <c r="AD1075" s="14"/>
      <c r="AE1075" s="14"/>
      <c r="AF1075" s="14"/>
      <c r="AG1075" s="14"/>
      <c r="AH1075" s="14"/>
      <c r="AI1075" s="14"/>
      <c r="AJ1075" s="14"/>
      <c r="AK1075" s="14"/>
      <c r="AL1075" s="14"/>
      <c r="AM1075" s="14"/>
    </row>
    <row r="1076" spans="2:39" x14ac:dyDescent="0.2">
      <c r="C1076" s="1" t="s">
        <v>1955</v>
      </c>
      <c r="D1076" s="1" t="s">
        <v>1967</v>
      </c>
      <c r="E1076" s="14">
        <v>374.0500000000003</v>
      </c>
      <c r="G1076" s="14">
        <v>0.37</v>
      </c>
      <c r="I1076" s="15">
        <v>1710</v>
      </c>
      <c r="J1076" s="15"/>
      <c r="K1076" s="14">
        <v>-0.28999999999999998</v>
      </c>
      <c r="L1076" s="14">
        <v>0.04</v>
      </c>
      <c r="M1076" s="15">
        <v>32.5</v>
      </c>
      <c r="N1076" s="16">
        <v>5.2615384615384614E-6</v>
      </c>
      <c r="O1076" s="14"/>
      <c r="P1076" s="14"/>
      <c r="Q1076" s="17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7"/>
      <c r="AD1076" s="14"/>
      <c r="AE1076" s="14"/>
      <c r="AF1076" s="14"/>
      <c r="AG1076" s="14"/>
      <c r="AH1076" s="14"/>
      <c r="AI1076" s="14"/>
      <c r="AJ1076" s="14"/>
      <c r="AK1076" s="14"/>
      <c r="AL1076" s="14"/>
      <c r="AM1076" s="14"/>
    </row>
    <row r="1077" spans="2:39" x14ac:dyDescent="0.2">
      <c r="C1077" s="1" t="s">
        <v>1955</v>
      </c>
      <c r="D1077" s="1" t="s">
        <v>1968</v>
      </c>
      <c r="E1077" s="14">
        <v>373.90000000000032</v>
      </c>
      <c r="G1077" s="14">
        <v>0.37</v>
      </c>
      <c r="I1077" s="15">
        <v>620</v>
      </c>
      <c r="J1077" s="15"/>
      <c r="K1077" s="14">
        <v>-0.42</v>
      </c>
      <c r="L1077" s="14">
        <v>0.08</v>
      </c>
      <c r="M1077" s="15">
        <v>37.1</v>
      </c>
      <c r="N1077" s="16">
        <v>1.6711590296495956E-6</v>
      </c>
      <c r="O1077" s="14"/>
      <c r="P1077" s="14"/>
      <c r="Q1077" s="17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7"/>
      <c r="AD1077" s="14"/>
      <c r="AE1077" s="14"/>
      <c r="AF1077" s="14"/>
      <c r="AG1077" s="14"/>
      <c r="AH1077" s="14"/>
      <c r="AI1077" s="14"/>
      <c r="AJ1077" s="14"/>
      <c r="AK1077" s="14"/>
      <c r="AL1077" s="14"/>
      <c r="AM1077" s="14"/>
    </row>
    <row r="1078" spans="2:39" x14ac:dyDescent="0.2">
      <c r="C1078" s="1" t="s">
        <v>1955</v>
      </c>
      <c r="D1078" s="1" t="s">
        <v>1969</v>
      </c>
      <c r="E1078" s="14">
        <v>373.75000000000034</v>
      </c>
      <c r="G1078" s="14">
        <v>0.37</v>
      </c>
      <c r="I1078" s="15">
        <v>1520</v>
      </c>
      <c r="J1078" s="15"/>
      <c r="K1078" s="14">
        <v>-0.44</v>
      </c>
      <c r="L1078" s="14">
        <v>0.01</v>
      </c>
      <c r="M1078" s="15">
        <v>34.799999999999997</v>
      </c>
      <c r="N1078" s="16">
        <v>4.3678160919540233E-6</v>
      </c>
      <c r="O1078" s="14"/>
      <c r="P1078" s="14"/>
      <c r="Q1078" s="17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7"/>
      <c r="AD1078" s="14"/>
      <c r="AE1078" s="14"/>
      <c r="AF1078" s="14"/>
      <c r="AG1078" s="14"/>
      <c r="AH1078" s="14"/>
      <c r="AI1078" s="14"/>
      <c r="AJ1078" s="14"/>
      <c r="AK1078" s="14"/>
      <c r="AL1078" s="14"/>
      <c r="AM1078" s="14"/>
    </row>
    <row r="1079" spans="2:39" x14ac:dyDescent="0.2">
      <c r="C1079" s="1" t="s">
        <v>1955</v>
      </c>
      <c r="D1079" s="1" t="s">
        <v>1970</v>
      </c>
      <c r="E1079" s="14">
        <v>373.60000000000036</v>
      </c>
      <c r="G1079" s="14">
        <v>0.37</v>
      </c>
      <c r="I1079" s="15">
        <v>540</v>
      </c>
      <c r="J1079" s="15"/>
      <c r="K1079" s="14">
        <v>-0.21</v>
      </c>
      <c r="L1079" s="14">
        <v>0.01</v>
      </c>
      <c r="M1079" s="15">
        <v>35.5</v>
      </c>
      <c r="N1079" s="16">
        <v>1.5211267605633805E-6</v>
      </c>
      <c r="O1079" s="14"/>
      <c r="P1079" s="14"/>
      <c r="Q1079" s="17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7"/>
      <c r="AD1079" s="14"/>
      <c r="AE1079" s="14"/>
      <c r="AF1079" s="14"/>
      <c r="AG1079" s="14"/>
      <c r="AH1079" s="14"/>
      <c r="AI1079" s="14"/>
      <c r="AJ1079" s="14"/>
      <c r="AK1079" s="14"/>
      <c r="AL1079" s="14"/>
      <c r="AM1079" s="14"/>
    </row>
    <row r="1080" spans="2:39" x14ac:dyDescent="0.2">
      <c r="C1080" s="1" t="s">
        <v>1955</v>
      </c>
      <c r="D1080" s="1" t="s">
        <v>1971</v>
      </c>
      <c r="E1080" s="14">
        <v>373.45000000000039</v>
      </c>
      <c r="G1080" s="14">
        <v>0.37</v>
      </c>
      <c r="I1080" s="15">
        <v>240</v>
      </c>
      <c r="J1080" s="15"/>
      <c r="K1080" s="14">
        <v>-0.49</v>
      </c>
      <c r="L1080" s="14">
        <v>0.06</v>
      </c>
      <c r="M1080" s="15">
        <v>38.700000000000003</v>
      </c>
      <c r="N1080" s="16">
        <v>6.2015503875968994E-7</v>
      </c>
      <c r="O1080" s="14"/>
      <c r="P1080" s="14"/>
      <c r="Q1080" s="17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7"/>
      <c r="AD1080" s="14"/>
      <c r="AE1080" s="14"/>
      <c r="AF1080" s="14"/>
      <c r="AG1080" s="14"/>
      <c r="AH1080" s="14"/>
      <c r="AI1080" s="14"/>
      <c r="AJ1080" s="14"/>
      <c r="AK1080" s="14"/>
      <c r="AL1080" s="14"/>
      <c r="AM1080" s="14"/>
    </row>
    <row r="1081" spans="2:39" x14ac:dyDescent="0.2">
      <c r="C1081" s="1" t="s">
        <v>1955</v>
      </c>
      <c r="D1081" s="1" t="s">
        <v>1972</v>
      </c>
      <c r="E1081" s="14">
        <v>373.30000000000041</v>
      </c>
      <c r="G1081" s="14">
        <v>0.37</v>
      </c>
      <c r="I1081" s="15">
        <v>1110</v>
      </c>
      <c r="J1081" s="15"/>
      <c r="K1081" s="14">
        <v>-0.28999999999999998</v>
      </c>
      <c r="L1081" s="14">
        <v>0.04</v>
      </c>
      <c r="M1081" s="15">
        <v>39.299999999999997</v>
      </c>
      <c r="N1081" s="16">
        <v>2.8244274809160307E-6</v>
      </c>
      <c r="O1081" s="14"/>
      <c r="P1081" s="14"/>
      <c r="Q1081" s="17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7"/>
      <c r="AD1081" s="14"/>
      <c r="AE1081" s="14"/>
      <c r="AF1081" s="14"/>
      <c r="AG1081" s="14"/>
      <c r="AH1081" s="14"/>
      <c r="AI1081" s="14"/>
      <c r="AJ1081" s="14"/>
      <c r="AK1081" s="14"/>
      <c r="AL1081" s="14"/>
      <c r="AM1081" s="14"/>
    </row>
    <row r="1082" spans="2:39" x14ac:dyDescent="0.2">
      <c r="C1082" s="1" t="s">
        <v>1955</v>
      </c>
      <c r="D1082" s="1" t="s">
        <v>1973</v>
      </c>
      <c r="E1082" s="14">
        <v>373.15000000000043</v>
      </c>
      <c r="G1082" s="14">
        <v>0.37</v>
      </c>
      <c r="I1082" s="15">
        <v>180</v>
      </c>
      <c r="J1082" s="15"/>
      <c r="K1082" s="14">
        <v>-0.39</v>
      </c>
      <c r="L1082" s="14">
        <v>0.04</v>
      </c>
      <c r="M1082" s="15">
        <v>37.700000000000003</v>
      </c>
      <c r="N1082" s="16">
        <v>4.7745358090185678E-7</v>
      </c>
      <c r="O1082" s="14"/>
      <c r="P1082" s="14"/>
      <c r="Q1082" s="17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7"/>
      <c r="AD1082" s="14"/>
      <c r="AE1082" s="14"/>
      <c r="AF1082" s="14"/>
      <c r="AG1082" s="14"/>
      <c r="AH1082" s="14"/>
      <c r="AI1082" s="14"/>
      <c r="AJ1082" s="14"/>
      <c r="AK1082" s="14"/>
      <c r="AL1082" s="14"/>
      <c r="AM1082" s="14"/>
    </row>
    <row r="1083" spans="2:39" x14ac:dyDescent="0.2">
      <c r="C1083" s="1" t="s">
        <v>1955</v>
      </c>
      <c r="D1083" s="1" t="s">
        <v>1974</v>
      </c>
      <c r="E1083" s="14">
        <v>373.00000000000045</v>
      </c>
      <c r="G1083" s="14">
        <v>0.37</v>
      </c>
      <c r="I1083" s="15">
        <v>170</v>
      </c>
      <c r="J1083" s="15"/>
      <c r="K1083" s="14">
        <v>-0.27</v>
      </c>
      <c r="L1083" s="14">
        <v>0.08</v>
      </c>
      <c r="M1083" s="15">
        <v>39.1</v>
      </c>
      <c r="N1083" s="16">
        <v>4.3478260869565219E-7</v>
      </c>
      <c r="O1083" s="14"/>
      <c r="P1083" s="14"/>
      <c r="Q1083" s="17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7"/>
      <c r="AD1083" s="14"/>
      <c r="AE1083" s="14"/>
      <c r="AF1083" s="14"/>
      <c r="AG1083" s="14"/>
      <c r="AH1083" s="14"/>
      <c r="AI1083" s="14"/>
      <c r="AJ1083" s="14"/>
      <c r="AK1083" s="14"/>
      <c r="AL1083" s="14"/>
      <c r="AM1083" s="14"/>
    </row>
    <row r="1084" spans="2:39" x14ac:dyDescent="0.2">
      <c r="C1084" s="1" t="s">
        <v>1955</v>
      </c>
      <c r="D1084" s="1" t="s">
        <v>1975</v>
      </c>
      <c r="E1084" s="14">
        <v>372.85000000000048</v>
      </c>
      <c r="G1084" s="14">
        <v>0.37</v>
      </c>
      <c r="I1084" s="15">
        <v>760</v>
      </c>
      <c r="J1084" s="15"/>
      <c r="K1084" s="14">
        <v>-0.49</v>
      </c>
      <c r="L1084" s="14">
        <v>0.05</v>
      </c>
      <c r="M1084" s="15">
        <v>32.799999999999997</v>
      </c>
      <c r="N1084" s="16">
        <v>2.3170731707317074E-6</v>
      </c>
      <c r="O1084" s="14"/>
      <c r="P1084" s="14"/>
      <c r="Q1084" s="17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7"/>
      <c r="AD1084" s="14"/>
      <c r="AE1084" s="14"/>
      <c r="AF1084" s="14"/>
      <c r="AG1084" s="14"/>
      <c r="AH1084" s="14"/>
      <c r="AI1084" s="14"/>
      <c r="AJ1084" s="14"/>
      <c r="AK1084" s="14"/>
      <c r="AL1084" s="14"/>
      <c r="AM1084" s="14"/>
    </row>
    <row r="1085" spans="2:39" x14ac:dyDescent="0.2">
      <c r="C1085" s="1" t="s">
        <v>1955</v>
      </c>
      <c r="D1085" s="1" t="s">
        <v>1976</v>
      </c>
      <c r="E1085" s="14">
        <v>372.7000000000005</v>
      </c>
      <c r="G1085" s="14">
        <v>0.37</v>
      </c>
      <c r="I1085" s="15">
        <v>400</v>
      </c>
      <c r="J1085" s="15"/>
      <c r="K1085" s="14">
        <v>-0.47</v>
      </c>
      <c r="L1085" s="14">
        <v>0.1</v>
      </c>
      <c r="M1085" s="15">
        <v>38.9</v>
      </c>
      <c r="N1085" s="16">
        <v>1.0282776349614397E-6</v>
      </c>
      <c r="O1085" s="14"/>
      <c r="P1085" s="14"/>
      <c r="Q1085" s="17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7"/>
      <c r="AD1085" s="14"/>
      <c r="AE1085" s="14"/>
      <c r="AF1085" s="14"/>
      <c r="AG1085" s="14"/>
      <c r="AH1085" s="14"/>
      <c r="AI1085" s="14"/>
      <c r="AJ1085" s="14"/>
      <c r="AK1085" s="14"/>
      <c r="AL1085" s="14"/>
      <c r="AM1085" s="14"/>
    </row>
    <row r="1086" spans="2:39" x14ac:dyDescent="0.2">
      <c r="B1086" s="13"/>
      <c r="C1086" s="1" t="s">
        <v>1955</v>
      </c>
      <c r="D1086" s="1" t="s">
        <v>1977</v>
      </c>
      <c r="E1086" s="15">
        <v>372.2</v>
      </c>
      <c r="G1086" s="14">
        <v>0.37</v>
      </c>
      <c r="I1086" s="15">
        <v>200</v>
      </c>
      <c r="J1086" s="15"/>
      <c r="K1086" s="14">
        <v>-0.24</v>
      </c>
      <c r="L1086" s="14">
        <v>0.02</v>
      </c>
      <c r="M1086" s="15">
        <v>33.299999999999997</v>
      </c>
      <c r="N1086" s="16">
        <v>6.0060060060060065E-7</v>
      </c>
      <c r="O1086" s="14"/>
      <c r="P1086" s="14"/>
      <c r="Q1086" s="17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7"/>
      <c r="AD1086" s="14"/>
      <c r="AE1086" s="14"/>
      <c r="AF1086" s="14"/>
      <c r="AG1086" s="14"/>
      <c r="AH1086" s="14"/>
      <c r="AI1086" s="14"/>
      <c r="AJ1086" s="14"/>
      <c r="AK1086" s="14"/>
      <c r="AL1086" s="14"/>
      <c r="AM1086" s="14"/>
    </row>
    <row r="1087" spans="2:39" x14ac:dyDescent="0.2">
      <c r="C1087" s="1" t="s">
        <v>1955</v>
      </c>
      <c r="D1087" s="1" t="s">
        <v>1978</v>
      </c>
      <c r="E1087" s="33">
        <v>372.12399999999997</v>
      </c>
      <c r="G1087" s="14">
        <v>0.37</v>
      </c>
      <c r="I1087" s="15">
        <v>270</v>
      </c>
      <c r="J1087" s="15"/>
      <c r="K1087" s="14">
        <v>-0.19</v>
      </c>
      <c r="L1087" s="14">
        <v>0.05</v>
      </c>
      <c r="M1087" s="15">
        <v>37.5</v>
      </c>
      <c r="N1087" s="16">
        <v>7.2000000000000009E-7</v>
      </c>
      <c r="O1087" s="14"/>
      <c r="P1087" s="14"/>
      <c r="Q1087" s="17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7"/>
      <c r="AD1087" s="14"/>
      <c r="AE1087" s="14"/>
      <c r="AF1087" s="14"/>
      <c r="AG1087" s="14"/>
      <c r="AH1087" s="14"/>
      <c r="AI1087" s="14"/>
      <c r="AJ1087" s="14"/>
      <c r="AK1087" s="14"/>
      <c r="AL1087" s="14"/>
      <c r="AM1087" s="14"/>
    </row>
    <row r="1088" spans="2:39" x14ac:dyDescent="0.2">
      <c r="C1088" s="1" t="s">
        <v>1955</v>
      </c>
      <c r="D1088" s="1" t="s">
        <v>1979</v>
      </c>
      <c r="E1088" s="33">
        <v>372.04799999999994</v>
      </c>
      <c r="G1088" s="14">
        <v>0.37</v>
      </c>
      <c r="I1088" s="15">
        <v>260</v>
      </c>
      <c r="J1088" s="15"/>
      <c r="K1088" s="14">
        <v>-0.33</v>
      </c>
      <c r="L1088" s="14">
        <v>0.05</v>
      </c>
      <c r="M1088" s="15">
        <v>33.799999999999997</v>
      </c>
      <c r="N1088" s="16">
        <v>7.6923076923076925E-7</v>
      </c>
      <c r="O1088" s="14"/>
      <c r="P1088" s="14"/>
      <c r="Q1088" s="17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7"/>
      <c r="AD1088" s="14"/>
      <c r="AE1088" s="14"/>
      <c r="AF1088" s="14"/>
      <c r="AG1088" s="14"/>
      <c r="AH1088" s="14"/>
      <c r="AI1088" s="14"/>
      <c r="AJ1088" s="14"/>
      <c r="AK1088" s="14"/>
      <c r="AL1088" s="14"/>
      <c r="AM1088" s="14"/>
    </row>
    <row r="1089" spans="3:39" x14ac:dyDescent="0.2">
      <c r="C1089" s="1" t="s">
        <v>1955</v>
      </c>
      <c r="D1089" s="1" t="s">
        <v>1980</v>
      </c>
      <c r="E1089" s="33">
        <v>371.97199999999992</v>
      </c>
      <c r="G1089" s="14">
        <v>0.37</v>
      </c>
      <c r="I1089" s="15">
        <v>520</v>
      </c>
      <c r="J1089" s="15"/>
      <c r="K1089" s="14">
        <v>-0.43</v>
      </c>
      <c r="L1089" s="14">
        <v>0.12</v>
      </c>
      <c r="M1089" s="15">
        <v>37.1</v>
      </c>
      <c r="N1089" s="16">
        <v>1.4016172506738545E-6</v>
      </c>
      <c r="O1089" s="14"/>
      <c r="P1089" s="14"/>
      <c r="Q1089" s="17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7"/>
      <c r="AD1089" s="14"/>
      <c r="AE1089" s="14"/>
      <c r="AF1089" s="14"/>
      <c r="AG1089" s="14"/>
      <c r="AH1089" s="14"/>
      <c r="AI1089" s="14"/>
      <c r="AJ1089" s="14"/>
      <c r="AK1089" s="14"/>
      <c r="AL1089" s="14"/>
      <c r="AM1089" s="14"/>
    </row>
    <row r="1090" spans="3:39" x14ac:dyDescent="0.2">
      <c r="C1090" s="1" t="s">
        <v>1955</v>
      </c>
      <c r="D1090" s="1" t="s">
        <v>1981</v>
      </c>
      <c r="E1090" s="33">
        <v>371.8959999999999</v>
      </c>
      <c r="G1090" s="14">
        <v>0.37</v>
      </c>
      <c r="I1090" s="15">
        <v>460</v>
      </c>
      <c r="J1090" s="15"/>
      <c r="K1090" s="14">
        <v>-0.33</v>
      </c>
      <c r="L1090" s="14">
        <v>7.0000000000000007E-2</v>
      </c>
      <c r="M1090" s="15">
        <v>34.700000000000003</v>
      </c>
      <c r="N1090" s="16">
        <v>1.3256484149855907E-6</v>
      </c>
      <c r="O1090" s="14"/>
      <c r="P1090" s="14"/>
      <c r="Q1090" s="17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7"/>
      <c r="AD1090" s="14"/>
      <c r="AE1090" s="14"/>
      <c r="AF1090" s="14"/>
      <c r="AG1090" s="14"/>
      <c r="AH1090" s="14"/>
      <c r="AI1090" s="14"/>
      <c r="AJ1090" s="14"/>
      <c r="AK1090" s="14"/>
      <c r="AL1090" s="14"/>
      <c r="AM1090" s="14"/>
    </row>
    <row r="1091" spans="3:39" x14ac:dyDescent="0.2">
      <c r="C1091" s="1" t="s">
        <v>1955</v>
      </c>
      <c r="D1091" s="1" t="s">
        <v>1982</v>
      </c>
      <c r="E1091" s="33">
        <v>371.81999999999988</v>
      </c>
      <c r="G1091" s="14">
        <v>0.37</v>
      </c>
      <c r="I1091" s="15">
        <v>740</v>
      </c>
      <c r="J1091" s="15"/>
      <c r="K1091" s="14">
        <v>-0.27</v>
      </c>
      <c r="L1091" s="14">
        <v>0.04</v>
      </c>
      <c r="M1091" s="15">
        <v>37.299999999999997</v>
      </c>
      <c r="N1091" s="16">
        <v>1.9839142091152816E-6</v>
      </c>
      <c r="O1091" s="14"/>
      <c r="P1091" s="14"/>
      <c r="Q1091" s="17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7"/>
      <c r="AD1091" s="14"/>
      <c r="AE1091" s="14"/>
      <c r="AF1091" s="14"/>
      <c r="AG1091" s="14"/>
      <c r="AH1091" s="14"/>
      <c r="AI1091" s="14"/>
      <c r="AJ1091" s="14"/>
      <c r="AK1091" s="14"/>
      <c r="AL1091" s="14"/>
      <c r="AM1091" s="14"/>
    </row>
    <row r="1092" spans="3:39" x14ac:dyDescent="0.2">
      <c r="C1092" s="1" t="s">
        <v>1955</v>
      </c>
      <c r="D1092" s="1" t="s">
        <v>1983</v>
      </c>
      <c r="E1092" s="33">
        <v>371.74399999999986</v>
      </c>
      <c r="G1092" s="14">
        <v>0.37</v>
      </c>
      <c r="I1092" s="15">
        <v>1570</v>
      </c>
      <c r="J1092" s="15"/>
      <c r="K1092" s="14">
        <v>-0.32</v>
      </c>
      <c r="L1092" s="14">
        <v>0.06</v>
      </c>
      <c r="M1092" s="15">
        <v>40.200000000000003</v>
      </c>
      <c r="N1092" s="16">
        <v>3.905472636815921E-6</v>
      </c>
      <c r="O1092" s="14"/>
      <c r="P1092" s="14"/>
      <c r="Q1092" s="17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7"/>
      <c r="AD1092" s="14"/>
      <c r="AE1092" s="14"/>
      <c r="AF1092" s="14"/>
      <c r="AG1092" s="14"/>
      <c r="AH1092" s="14"/>
      <c r="AI1092" s="14"/>
      <c r="AJ1092" s="14"/>
      <c r="AK1092" s="14"/>
      <c r="AL1092" s="14"/>
      <c r="AM1092" s="14"/>
    </row>
    <row r="1093" spans="3:39" x14ac:dyDescent="0.2">
      <c r="C1093" s="1" t="s">
        <v>1955</v>
      </c>
      <c r="D1093" s="1" t="s">
        <v>1984</v>
      </c>
      <c r="E1093" s="33">
        <v>371.66799999999984</v>
      </c>
      <c r="G1093" s="14">
        <v>0.37</v>
      </c>
      <c r="I1093" s="15">
        <v>1440</v>
      </c>
      <c r="J1093" s="15"/>
      <c r="K1093" s="14">
        <v>-0.48</v>
      </c>
      <c r="L1093" s="14">
        <v>0.1</v>
      </c>
      <c r="M1093" s="15">
        <v>39.299999999999997</v>
      </c>
      <c r="N1093" s="16">
        <v>3.6641221374045801E-6</v>
      </c>
      <c r="O1093" s="14"/>
      <c r="P1093" s="14"/>
      <c r="Q1093" s="17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7"/>
      <c r="AD1093" s="14"/>
      <c r="AE1093" s="14"/>
      <c r="AF1093" s="14"/>
      <c r="AG1093" s="14"/>
      <c r="AH1093" s="14"/>
      <c r="AI1093" s="14"/>
      <c r="AJ1093" s="14"/>
      <c r="AK1093" s="14"/>
      <c r="AL1093" s="14"/>
      <c r="AM1093" s="14"/>
    </row>
    <row r="1094" spans="3:39" x14ac:dyDescent="0.2">
      <c r="C1094" s="1" t="s">
        <v>1955</v>
      </c>
      <c r="D1094" s="1" t="s">
        <v>1985</v>
      </c>
      <c r="E1094" s="33">
        <v>371.59199999999981</v>
      </c>
      <c r="G1094" s="14">
        <v>0.37</v>
      </c>
      <c r="I1094" s="15">
        <v>510</v>
      </c>
      <c r="J1094" s="15"/>
      <c r="K1094" s="14">
        <v>-0.55000000000000004</v>
      </c>
      <c r="L1094" s="14">
        <v>0.03</v>
      </c>
      <c r="M1094" s="15">
        <v>38.799999999999997</v>
      </c>
      <c r="N1094" s="16">
        <v>1.3144329896907217E-6</v>
      </c>
      <c r="O1094" s="14"/>
      <c r="P1094" s="14"/>
      <c r="Q1094" s="17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7"/>
      <c r="AD1094" s="14"/>
      <c r="AE1094" s="14"/>
      <c r="AF1094" s="14"/>
      <c r="AG1094" s="14"/>
      <c r="AH1094" s="14"/>
      <c r="AI1094" s="14"/>
      <c r="AJ1094" s="14"/>
      <c r="AK1094" s="14"/>
      <c r="AL1094" s="14"/>
      <c r="AM1094" s="14"/>
    </row>
    <row r="1095" spans="3:39" x14ac:dyDescent="0.2">
      <c r="C1095" s="1" t="s">
        <v>1955</v>
      </c>
      <c r="D1095" s="1" t="s">
        <v>1986</v>
      </c>
      <c r="E1095" s="33">
        <v>371.51599999999979</v>
      </c>
      <c r="G1095" s="14">
        <v>0.37</v>
      </c>
      <c r="I1095" s="15">
        <v>230</v>
      </c>
      <c r="J1095" s="15"/>
      <c r="K1095" s="14">
        <v>-0.56000000000000005</v>
      </c>
      <c r="L1095" s="14">
        <v>0.06</v>
      </c>
      <c r="M1095" s="15">
        <v>34.5</v>
      </c>
      <c r="N1095" s="16">
        <v>6.6666666666666671E-7</v>
      </c>
      <c r="O1095" s="14"/>
      <c r="P1095" s="14"/>
      <c r="Q1095" s="17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7"/>
      <c r="AD1095" s="14"/>
      <c r="AE1095" s="14"/>
      <c r="AF1095" s="14"/>
      <c r="AG1095" s="14"/>
      <c r="AH1095" s="14"/>
      <c r="AI1095" s="14"/>
      <c r="AJ1095" s="14"/>
      <c r="AK1095" s="14"/>
      <c r="AL1095" s="14"/>
      <c r="AM1095" s="14"/>
    </row>
    <row r="1096" spans="3:39" x14ac:dyDescent="0.2">
      <c r="C1096" s="1" t="s">
        <v>1955</v>
      </c>
      <c r="D1096" s="1" t="s">
        <v>1987</v>
      </c>
      <c r="E1096" s="33">
        <v>371.43999999999977</v>
      </c>
      <c r="G1096" s="14">
        <v>0.37</v>
      </c>
      <c r="I1096" s="15">
        <v>500</v>
      </c>
      <c r="J1096" s="15"/>
      <c r="K1096" s="14">
        <v>-0.75</v>
      </c>
      <c r="L1096" s="14">
        <v>0.04</v>
      </c>
      <c r="M1096" s="15">
        <v>37.4</v>
      </c>
      <c r="N1096" s="16">
        <v>1.3368983957219252E-6</v>
      </c>
      <c r="O1096" s="14"/>
      <c r="P1096" s="14"/>
      <c r="Q1096" s="17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7"/>
      <c r="AD1096" s="14"/>
      <c r="AE1096" s="14"/>
      <c r="AF1096" s="14"/>
      <c r="AG1096" s="14"/>
      <c r="AH1096" s="14"/>
      <c r="AI1096" s="14"/>
      <c r="AJ1096" s="14"/>
      <c r="AK1096" s="14"/>
      <c r="AL1096" s="14"/>
      <c r="AM1096" s="14"/>
    </row>
    <row r="1097" spans="3:39" x14ac:dyDescent="0.2">
      <c r="C1097" s="1" t="s">
        <v>1955</v>
      </c>
      <c r="D1097" s="1" t="s">
        <v>1988</v>
      </c>
      <c r="E1097" s="33">
        <v>371.36399999999975</v>
      </c>
      <c r="G1097" s="14">
        <v>0.37</v>
      </c>
      <c r="I1097" s="15">
        <v>260</v>
      </c>
      <c r="J1097" s="15"/>
      <c r="K1097" s="14">
        <v>-0.61</v>
      </c>
      <c r="L1097" s="14">
        <v>0.01</v>
      </c>
      <c r="M1097" s="15">
        <v>37.700000000000003</v>
      </c>
      <c r="N1097" s="16">
        <v>6.8965517241379312E-7</v>
      </c>
      <c r="O1097" s="14"/>
      <c r="P1097" s="14"/>
      <c r="Q1097" s="17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7"/>
      <c r="AD1097" s="14"/>
      <c r="AE1097" s="14"/>
      <c r="AF1097" s="14"/>
      <c r="AG1097" s="14"/>
      <c r="AH1097" s="14"/>
      <c r="AI1097" s="14"/>
      <c r="AJ1097" s="14"/>
      <c r="AK1097" s="14"/>
      <c r="AL1097" s="14"/>
      <c r="AM1097" s="14"/>
    </row>
    <row r="1098" spans="3:39" x14ac:dyDescent="0.2">
      <c r="C1098" s="1" t="s">
        <v>1955</v>
      </c>
      <c r="D1098" s="1" t="s">
        <v>1989</v>
      </c>
      <c r="E1098" s="33">
        <v>371.28799999999973</v>
      </c>
      <c r="G1098" s="14">
        <v>0.37</v>
      </c>
      <c r="I1098" s="15">
        <v>280</v>
      </c>
      <c r="J1098" s="15"/>
      <c r="K1098" s="14">
        <v>-0.52</v>
      </c>
      <c r="L1098" s="14">
        <v>0.03</v>
      </c>
      <c r="M1098" s="15">
        <v>35.200000000000003</v>
      </c>
      <c r="N1098" s="16">
        <v>7.9545454545454553E-7</v>
      </c>
      <c r="O1098" s="14"/>
      <c r="P1098" s="14"/>
      <c r="Q1098" s="17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7"/>
      <c r="AD1098" s="14"/>
      <c r="AE1098" s="14"/>
      <c r="AF1098" s="14"/>
      <c r="AG1098" s="14"/>
      <c r="AH1098" s="14"/>
      <c r="AI1098" s="14"/>
      <c r="AJ1098" s="14"/>
      <c r="AK1098" s="14"/>
      <c r="AL1098" s="14"/>
      <c r="AM1098" s="14"/>
    </row>
    <row r="1099" spans="3:39" x14ac:dyDescent="0.2">
      <c r="C1099" s="1" t="s">
        <v>1955</v>
      </c>
      <c r="D1099" s="1" t="s">
        <v>1990</v>
      </c>
      <c r="E1099" s="33">
        <v>371.2119999999997</v>
      </c>
      <c r="G1099" s="14">
        <v>0.37</v>
      </c>
      <c r="I1099" s="15">
        <v>420</v>
      </c>
      <c r="J1099" s="15"/>
      <c r="K1099" s="14">
        <v>-0.65</v>
      </c>
      <c r="L1099" s="14">
        <v>0.01</v>
      </c>
      <c r="M1099" s="15">
        <v>34.5</v>
      </c>
      <c r="N1099" s="16">
        <v>1.217391304347826E-6</v>
      </c>
      <c r="O1099" s="14"/>
      <c r="P1099" s="14"/>
      <c r="Q1099" s="17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7"/>
      <c r="AD1099" s="14"/>
      <c r="AE1099" s="14"/>
      <c r="AF1099" s="14"/>
      <c r="AG1099" s="14"/>
      <c r="AH1099" s="14"/>
      <c r="AI1099" s="14"/>
      <c r="AJ1099" s="14"/>
      <c r="AK1099" s="14"/>
      <c r="AL1099" s="14"/>
      <c r="AM1099" s="14"/>
    </row>
    <row r="1100" spans="3:39" x14ac:dyDescent="0.2">
      <c r="C1100" s="1" t="s">
        <v>1955</v>
      </c>
      <c r="D1100" s="1" t="s">
        <v>1991</v>
      </c>
      <c r="E1100" s="33">
        <v>371.13599999999968</v>
      </c>
      <c r="G1100" s="14">
        <v>0.37</v>
      </c>
      <c r="I1100" s="15">
        <v>870</v>
      </c>
      <c r="J1100" s="15"/>
      <c r="K1100" s="14">
        <v>-0.59</v>
      </c>
      <c r="L1100" s="14">
        <v>0.08</v>
      </c>
      <c r="M1100" s="15">
        <v>34.700000000000003</v>
      </c>
      <c r="N1100" s="16">
        <v>2.5072046109510087E-6</v>
      </c>
      <c r="O1100" s="14"/>
      <c r="P1100" s="14"/>
      <c r="Q1100" s="17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7"/>
      <c r="AD1100" s="14"/>
      <c r="AE1100" s="14"/>
      <c r="AF1100" s="14"/>
      <c r="AG1100" s="14"/>
      <c r="AH1100" s="14"/>
      <c r="AI1100" s="14"/>
      <c r="AJ1100" s="14"/>
      <c r="AK1100" s="14"/>
      <c r="AL1100" s="14"/>
      <c r="AM1100" s="14"/>
    </row>
    <row r="1101" spans="3:39" x14ac:dyDescent="0.2">
      <c r="C1101" s="1" t="s">
        <v>1955</v>
      </c>
      <c r="D1101" s="1" t="s">
        <v>1992</v>
      </c>
      <c r="E1101" s="33">
        <v>371.05999999999966</v>
      </c>
      <c r="G1101" s="14">
        <v>0.37</v>
      </c>
      <c r="I1101" s="15">
        <v>380</v>
      </c>
      <c r="J1101" s="15"/>
      <c r="K1101" s="14">
        <v>-0.47</v>
      </c>
      <c r="L1101" s="14">
        <v>0.11</v>
      </c>
      <c r="M1101" s="15">
        <v>36.6</v>
      </c>
      <c r="N1101" s="16">
        <v>1.0382513661202186E-6</v>
      </c>
      <c r="O1101" s="14"/>
      <c r="P1101" s="14"/>
      <c r="Q1101" s="17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7"/>
      <c r="AD1101" s="14"/>
      <c r="AE1101" s="14"/>
      <c r="AF1101" s="14"/>
      <c r="AG1101" s="14"/>
      <c r="AH1101" s="14"/>
      <c r="AI1101" s="14"/>
      <c r="AJ1101" s="14"/>
      <c r="AK1101" s="14"/>
      <c r="AL1101" s="14"/>
      <c r="AM1101" s="14"/>
    </row>
    <row r="1102" spans="3:39" x14ac:dyDescent="0.2">
      <c r="C1102" s="1" t="s">
        <v>1955</v>
      </c>
      <c r="D1102" s="1" t="s">
        <v>1993</v>
      </c>
      <c r="E1102" s="33">
        <v>370.98399999999964</v>
      </c>
      <c r="G1102" s="14">
        <v>0.37</v>
      </c>
      <c r="I1102" s="15">
        <v>310</v>
      </c>
      <c r="J1102" s="15"/>
      <c r="K1102" s="14">
        <v>-0.45</v>
      </c>
      <c r="L1102" s="14">
        <v>0.05</v>
      </c>
      <c r="M1102" s="15">
        <v>31.2</v>
      </c>
      <c r="N1102" s="16">
        <v>9.9358974358974358E-7</v>
      </c>
      <c r="O1102" s="14"/>
      <c r="P1102" s="14"/>
      <c r="Q1102" s="17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7"/>
      <c r="AD1102" s="14"/>
      <c r="AE1102" s="14"/>
      <c r="AF1102" s="14"/>
      <c r="AG1102" s="14"/>
      <c r="AH1102" s="14"/>
      <c r="AI1102" s="14"/>
      <c r="AJ1102" s="14"/>
      <c r="AK1102" s="14"/>
      <c r="AL1102" s="14"/>
      <c r="AM1102" s="14"/>
    </row>
    <row r="1103" spans="3:39" x14ac:dyDescent="0.2">
      <c r="C1103" s="1" t="s">
        <v>1955</v>
      </c>
      <c r="D1103" s="1" t="s">
        <v>1994</v>
      </c>
      <c r="E1103" s="33">
        <v>370.90799999999962</v>
      </c>
      <c r="G1103" s="14">
        <v>0.37</v>
      </c>
      <c r="I1103" s="15">
        <v>200</v>
      </c>
      <c r="J1103" s="15"/>
      <c r="K1103" s="14">
        <v>-0.46</v>
      </c>
      <c r="L1103" s="14">
        <v>0.04</v>
      </c>
      <c r="M1103" s="15">
        <v>37.700000000000003</v>
      </c>
      <c r="N1103" s="16">
        <v>5.3050397877984086E-7</v>
      </c>
      <c r="O1103" s="14"/>
      <c r="P1103" s="14"/>
      <c r="Q1103" s="17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7"/>
      <c r="AD1103" s="14"/>
      <c r="AE1103" s="14"/>
      <c r="AF1103" s="14"/>
      <c r="AG1103" s="14"/>
      <c r="AH1103" s="14"/>
      <c r="AI1103" s="14"/>
      <c r="AJ1103" s="14"/>
      <c r="AK1103" s="14"/>
      <c r="AL1103" s="14"/>
      <c r="AM1103" s="14"/>
    </row>
    <row r="1104" spans="3:39" x14ac:dyDescent="0.2">
      <c r="C1104" s="1" t="s">
        <v>1955</v>
      </c>
      <c r="D1104" s="1" t="s">
        <v>1995</v>
      </c>
      <c r="E1104" s="33">
        <v>370.8319999999996</v>
      </c>
      <c r="G1104" s="14">
        <v>0.37</v>
      </c>
      <c r="I1104" s="15">
        <v>80</v>
      </c>
      <c r="J1104" s="15"/>
      <c r="K1104" s="14">
        <v>-0.38</v>
      </c>
      <c r="L1104" s="14">
        <v>0.1</v>
      </c>
      <c r="M1104" s="15">
        <v>38.9</v>
      </c>
      <c r="N1104" s="16">
        <v>2.0565552699228793E-7</v>
      </c>
      <c r="O1104" s="14"/>
      <c r="P1104" s="14"/>
      <c r="Q1104" s="17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7"/>
      <c r="AD1104" s="14"/>
      <c r="AE1104" s="14"/>
      <c r="AF1104" s="14"/>
      <c r="AG1104" s="14"/>
      <c r="AH1104" s="14"/>
      <c r="AI1104" s="14"/>
      <c r="AJ1104" s="14"/>
      <c r="AK1104" s="14"/>
      <c r="AL1104" s="14"/>
      <c r="AM1104" s="14"/>
    </row>
    <row r="1105" spans="2:39" x14ac:dyDescent="0.2">
      <c r="C1105" s="1" t="s">
        <v>1955</v>
      </c>
      <c r="D1105" s="1" t="s">
        <v>1996</v>
      </c>
      <c r="E1105" s="33">
        <v>370.75599999999957</v>
      </c>
      <c r="G1105" s="14">
        <v>0.37</v>
      </c>
      <c r="I1105" s="15">
        <v>400</v>
      </c>
      <c r="J1105" s="15"/>
      <c r="K1105" s="14">
        <v>-0.47</v>
      </c>
      <c r="L1105" s="14">
        <v>0.09</v>
      </c>
      <c r="M1105" s="15">
        <v>36.1</v>
      </c>
      <c r="N1105" s="16">
        <v>1.10803324099723E-6</v>
      </c>
      <c r="O1105" s="14"/>
      <c r="P1105" s="14"/>
      <c r="Q1105" s="17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7"/>
      <c r="AD1105" s="14"/>
      <c r="AE1105" s="14"/>
      <c r="AF1105" s="14"/>
      <c r="AG1105" s="14"/>
      <c r="AH1105" s="14"/>
      <c r="AI1105" s="14"/>
      <c r="AJ1105" s="14"/>
      <c r="AK1105" s="14"/>
      <c r="AL1105" s="14"/>
      <c r="AM1105" s="14"/>
    </row>
    <row r="1106" spans="2:39" x14ac:dyDescent="0.2">
      <c r="B1106" s="13"/>
      <c r="C1106" s="1" t="s">
        <v>1955</v>
      </c>
      <c r="D1106" s="1" t="s">
        <v>1997</v>
      </c>
      <c r="E1106" s="33">
        <v>370.67999999999955</v>
      </c>
      <c r="G1106" s="14">
        <v>0.37</v>
      </c>
      <c r="I1106" s="15">
        <v>220</v>
      </c>
      <c r="J1106" s="15"/>
      <c r="K1106" s="14">
        <v>-0.39</v>
      </c>
      <c r="L1106" s="14">
        <v>0.03</v>
      </c>
      <c r="M1106" s="15">
        <v>35.200000000000003</v>
      </c>
      <c r="N1106" s="16">
        <v>6.2500000000000005E-7</v>
      </c>
      <c r="O1106" s="14"/>
      <c r="P1106" s="14"/>
      <c r="Q1106" s="17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7"/>
      <c r="AD1106" s="14"/>
      <c r="AE1106" s="14"/>
      <c r="AF1106" s="14"/>
      <c r="AG1106" s="14"/>
      <c r="AH1106" s="14"/>
      <c r="AI1106" s="14"/>
      <c r="AJ1106" s="14"/>
      <c r="AK1106" s="14"/>
      <c r="AL1106" s="14"/>
      <c r="AM1106" s="14"/>
    </row>
    <row r="1107" spans="2:39" x14ac:dyDescent="0.2">
      <c r="C1107" s="1" t="s">
        <v>1955</v>
      </c>
      <c r="D1107" s="1" t="s">
        <v>1998</v>
      </c>
      <c r="E1107" s="33">
        <v>370.60399999999953</v>
      </c>
      <c r="G1107" s="14">
        <v>0.37</v>
      </c>
      <c r="I1107" s="15">
        <v>320</v>
      </c>
      <c r="J1107" s="15"/>
      <c r="K1107" s="14">
        <v>-0.13</v>
      </c>
      <c r="L1107" s="14">
        <v>0.08</v>
      </c>
      <c r="M1107" s="15">
        <v>35.6</v>
      </c>
      <c r="N1107" s="16">
        <v>8.9887640449438205E-7</v>
      </c>
      <c r="O1107" s="14"/>
      <c r="P1107" s="14"/>
      <c r="Q1107" s="17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7"/>
      <c r="AD1107" s="14"/>
      <c r="AE1107" s="14"/>
      <c r="AF1107" s="14"/>
      <c r="AG1107" s="14"/>
      <c r="AH1107" s="14"/>
      <c r="AI1107" s="14"/>
      <c r="AJ1107" s="14"/>
      <c r="AK1107" s="14"/>
      <c r="AL1107" s="14"/>
      <c r="AM1107" s="14"/>
    </row>
    <row r="1108" spans="2:39" x14ac:dyDescent="0.2">
      <c r="C1108" s="1" t="s">
        <v>1955</v>
      </c>
      <c r="D1108" s="1" t="s">
        <v>1999</v>
      </c>
      <c r="E1108" s="33">
        <v>370.52799999999951</v>
      </c>
      <c r="G1108" s="14">
        <v>0.37</v>
      </c>
      <c r="I1108" s="15">
        <v>170</v>
      </c>
      <c r="J1108" s="15"/>
      <c r="K1108" s="14">
        <v>-0.3</v>
      </c>
      <c r="L1108" s="14">
        <v>0.05</v>
      </c>
      <c r="M1108" s="15">
        <v>34.1</v>
      </c>
      <c r="N1108" s="16">
        <v>4.9853372434017596E-7</v>
      </c>
      <c r="O1108" s="14"/>
      <c r="P1108" s="14"/>
      <c r="Q1108" s="17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7"/>
      <c r="AD1108" s="14"/>
      <c r="AE1108" s="14"/>
      <c r="AF1108" s="14"/>
      <c r="AG1108" s="14"/>
      <c r="AH1108" s="14"/>
      <c r="AI1108" s="14"/>
      <c r="AJ1108" s="14"/>
      <c r="AK1108" s="14"/>
      <c r="AL1108" s="14"/>
      <c r="AM1108" s="14"/>
    </row>
    <row r="1109" spans="2:39" x14ac:dyDescent="0.2">
      <c r="C1109" s="1" t="s">
        <v>1955</v>
      </c>
      <c r="D1109" s="1" t="s">
        <v>2000</v>
      </c>
      <c r="E1109" s="33">
        <v>370.45199999999949</v>
      </c>
      <c r="G1109" s="14">
        <v>0.37</v>
      </c>
      <c r="I1109" s="15">
        <v>160</v>
      </c>
      <c r="J1109" s="15"/>
      <c r="K1109" s="14">
        <v>-0.43</v>
      </c>
      <c r="L1109" s="14">
        <v>0.05</v>
      </c>
      <c r="M1109" s="15">
        <v>36.4</v>
      </c>
      <c r="N1109" s="16">
        <v>4.3956043956043957E-7</v>
      </c>
      <c r="O1109" s="14"/>
      <c r="P1109" s="14"/>
      <c r="Q1109" s="17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7"/>
      <c r="AD1109" s="14"/>
      <c r="AE1109" s="14"/>
      <c r="AF1109" s="14"/>
      <c r="AG1109" s="14"/>
      <c r="AH1109" s="14"/>
      <c r="AI1109" s="14"/>
      <c r="AJ1109" s="14"/>
      <c r="AK1109" s="14"/>
      <c r="AL1109" s="14"/>
      <c r="AM1109" s="14"/>
    </row>
    <row r="1110" spans="2:39" x14ac:dyDescent="0.2">
      <c r="C1110" s="1" t="s">
        <v>1955</v>
      </c>
      <c r="D1110" s="1" t="s">
        <v>2001</v>
      </c>
      <c r="E1110" s="33">
        <v>370.37599999999946</v>
      </c>
      <c r="G1110" s="14">
        <v>0.37</v>
      </c>
      <c r="I1110" s="15">
        <v>210</v>
      </c>
      <c r="J1110" s="15"/>
      <c r="K1110" s="14">
        <v>-0.25</v>
      </c>
      <c r="L1110" s="14">
        <v>0.09</v>
      </c>
      <c r="M1110" s="15">
        <v>35.299999999999997</v>
      </c>
      <c r="N1110" s="16">
        <v>5.9490084985835695E-7</v>
      </c>
      <c r="O1110" s="14"/>
      <c r="P1110" s="14"/>
      <c r="Q1110" s="17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7"/>
      <c r="AD1110" s="14"/>
      <c r="AE1110" s="14"/>
      <c r="AF1110" s="14"/>
      <c r="AG1110" s="14"/>
      <c r="AH1110" s="14"/>
      <c r="AI1110" s="14"/>
      <c r="AJ1110" s="14"/>
      <c r="AK1110" s="14"/>
      <c r="AL1110" s="14"/>
      <c r="AM1110" s="14"/>
    </row>
    <row r="1111" spans="2:39" x14ac:dyDescent="0.2">
      <c r="C1111" s="1" t="s">
        <v>1955</v>
      </c>
      <c r="D1111" s="1" t="s">
        <v>2002</v>
      </c>
      <c r="E1111" s="33">
        <v>370.29999999999944</v>
      </c>
      <c r="G1111" s="14">
        <v>0.37</v>
      </c>
      <c r="I1111" s="15">
        <v>140</v>
      </c>
      <c r="J1111" s="15"/>
      <c r="M1111" s="15">
        <v>32</v>
      </c>
      <c r="N1111" s="16">
        <v>4.3750000000000005E-7</v>
      </c>
      <c r="Q1111" s="17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7"/>
      <c r="AD1111" s="14"/>
      <c r="AE1111" s="14"/>
      <c r="AF1111" s="14"/>
      <c r="AG1111" s="14"/>
      <c r="AH1111" s="14"/>
      <c r="AI1111" s="14"/>
      <c r="AJ1111" s="14"/>
      <c r="AK1111" s="14"/>
      <c r="AL1111" s="14"/>
      <c r="AM1111" s="14"/>
    </row>
    <row r="1112" spans="2:39" x14ac:dyDescent="0.2">
      <c r="C1112" s="1" t="s">
        <v>1955</v>
      </c>
      <c r="D1112" s="1" t="s">
        <v>2003</v>
      </c>
      <c r="E1112" s="33">
        <v>370.22399999999942</v>
      </c>
      <c r="G1112" s="14">
        <v>0.37</v>
      </c>
      <c r="I1112" s="15">
        <v>740</v>
      </c>
      <c r="J1112" s="15"/>
      <c r="K1112" s="14">
        <v>-0.19</v>
      </c>
      <c r="L1112" s="14">
        <v>0.06</v>
      </c>
      <c r="M1112" s="15">
        <v>33.5</v>
      </c>
      <c r="N1112" s="16">
        <v>2.2089552238805969E-6</v>
      </c>
      <c r="O1112" s="14"/>
      <c r="P1112" s="14"/>
      <c r="Q1112" s="17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7"/>
      <c r="AD1112" s="14"/>
      <c r="AE1112" s="14"/>
      <c r="AF1112" s="14"/>
      <c r="AG1112" s="14"/>
      <c r="AH1112" s="14"/>
      <c r="AI1112" s="14"/>
      <c r="AJ1112" s="14"/>
      <c r="AK1112" s="14"/>
      <c r="AL1112" s="14"/>
      <c r="AM1112" s="14"/>
    </row>
    <row r="1113" spans="2:39" x14ac:dyDescent="0.2">
      <c r="C1113" s="1" t="s">
        <v>1955</v>
      </c>
      <c r="D1113" s="1" t="s">
        <v>2004</v>
      </c>
      <c r="E1113" s="33">
        <v>370.1479999999994</v>
      </c>
      <c r="G1113" s="14">
        <v>0.37</v>
      </c>
      <c r="I1113" s="15">
        <v>370</v>
      </c>
      <c r="J1113" s="15"/>
      <c r="K1113" s="14">
        <v>-0.3</v>
      </c>
      <c r="L1113" s="14">
        <v>0.04</v>
      </c>
      <c r="M1113" s="15">
        <v>29.2</v>
      </c>
      <c r="N1113" s="16">
        <v>1.2671232876712329E-6</v>
      </c>
      <c r="O1113" s="14"/>
      <c r="P1113" s="14"/>
      <c r="Q1113" s="17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7"/>
      <c r="AD1113" s="14"/>
      <c r="AE1113" s="14"/>
      <c r="AF1113" s="14"/>
      <c r="AG1113" s="14"/>
      <c r="AH1113" s="14"/>
      <c r="AI1113" s="14"/>
      <c r="AJ1113" s="14"/>
      <c r="AK1113" s="14"/>
      <c r="AL1113" s="14"/>
      <c r="AM1113" s="14"/>
    </row>
    <row r="1114" spans="2:39" x14ac:dyDescent="0.2">
      <c r="C1114" s="1" t="s">
        <v>1955</v>
      </c>
      <c r="D1114" s="1" t="s">
        <v>2005</v>
      </c>
      <c r="E1114" s="33">
        <v>370.07199999999938</v>
      </c>
      <c r="G1114" s="14">
        <v>0.37</v>
      </c>
      <c r="I1114" s="15">
        <v>680</v>
      </c>
      <c r="J1114" s="15"/>
      <c r="K1114" s="14">
        <v>-0.31</v>
      </c>
      <c r="L1114" s="14">
        <v>7.0000000000000007E-2</v>
      </c>
      <c r="M1114" s="15">
        <v>27.7</v>
      </c>
      <c r="N1114" s="16">
        <v>2.4548736462093864E-6</v>
      </c>
      <c r="O1114" s="14"/>
      <c r="P1114" s="14"/>
      <c r="Q1114" s="17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7"/>
      <c r="AD1114" s="14"/>
      <c r="AE1114" s="14"/>
      <c r="AF1114" s="14"/>
      <c r="AG1114" s="14"/>
      <c r="AH1114" s="14"/>
      <c r="AI1114" s="14"/>
      <c r="AJ1114" s="14"/>
      <c r="AK1114" s="14"/>
      <c r="AL1114" s="14"/>
      <c r="AM1114" s="14"/>
    </row>
    <row r="1115" spans="2:39" x14ac:dyDescent="0.2">
      <c r="C1115" s="1" t="s">
        <v>1955</v>
      </c>
      <c r="D1115" s="1" t="s">
        <v>2006</v>
      </c>
      <c r="E1115" s="34">
        <v>370</v>
      </c>
      <c r="G1115" s="14">
        <v>0.37</v>
      </c>
      <c r="I1115" s="15">
        <v>670</v>
      </c>
      <c r="J1115" s="15"/>
      <c r="K1115" s="14">
        <v>-0.27</v>
      </c>
      <c r="L1115" s="14">
        <v>7.0000000000000007E-2</v>
      </c>
      <c r="M1115" s="15">
        <v>27.2</v>
      </c>
      <c r="N1115" s="16">
        <v>2.4632352941176473E-6</v>
      </c>
      <c r="O1115" s="14"/>
      <c r="P1115" s="14"/>
      <c r="Q1115" s="17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7"/>
      <c r="AD1115" s="14"/>
      <c r="AE1115" s="14"/>
      <c r="AF1115" s="14"/>
      <c r="AG1115" s="14"/>
      <c r="AH1115" s="14"/>
      <c r="AI1115" s="14"/>
      <c r="AJ1115" s="14"/>
      <c r="AK1115" s="14"/>
      <c r="AL1115" s="14"/>
      <c r="AM1115" s="14"/>
    </row>
    <row r="1116" spans="2:39" x14ac:dyDescent="0.2">
      <c r="C1116" s="1" t="s">
        <v>1948</v>
      </c>
      <c r="D1116" s="1" t="s">
        <v>2007</v>
      </c>
      <c r="E1116" s="1">
        <v>376.15</v>
      </c>
      <c r="G1116" s="33">
        <v>0.376</v>
      </c>
      <c r="I1116" s="15">
        <v>180</v>
      </c>
      <c r="J1116" s="15"/>
      <c r="K1116" s="14">
        <v>-0.13</v>
      </c>
      <c r="L1116" s="14">
        <v>0.09</v>
      </c>
      <c r="M1116" s="15">
        <v>35.4</v>
      </c>
      <c r="N1116" s="16">
        <v>5.0847457627118647E-7</v>
      </c>
      <c r="O1116" s="14"/>
      <c r="P1116" s="14"/>
      <c r="Q1116" s="17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7"/>
      <c r="AD1116" s="14"/>
      <c r="AE1116" s="14"/>
      <c r="AF1116" s="14"/>
      <c r="AG1116" s="14"/>
      <c r="AH1116" s="14"/>
      <c r="AI1116" s="14"/>
      <c r="AJ1116" s="14"/>
      <c r="AK1116" s="14"/>
      <c r="AL1116" s="14"/>
      <c r="AM1116" s="14"/>
    </row>
    <row r="1117" spans="2:39" x14ac:dyDescent="0.2">
      <c r="C1117" s="1" t="s">
        <v>2008</v>
      </c>
      <c r="D1117" s="1" t="s">
        <v>2009</v>
      </c>
      <c r="E1117" s="1">
        <v>376.15</v>
      </c>
      <c r="G1117" s="33">
        <v>0.376</v>
      </c>
      <c r="I1117" s="15">
        <v>100</v>
      </c>
      <c r="J1117" s="15"/>
      <c r="K1117" s="14">
        <v>-0.25</v>
      </c>
      <c r="L1117" s="14">
        <v>0.02</v>
      </c>
      <c r="M1117" s="15">
        <v>36.9</v>
      </c>
      <c r="N1117" s="16">
        <v>2.710027100271003E-7</v>
      </c>
      <c r="O1117" s="14"/>
      <c r="P1117" s="14"/>
      <c r="Q1117" s="17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7"/>
      <c r="AD1117" s="14"/>
      <c r="AE1117" s="14"/>
      <c r="AF1117" s="14"/>
      <c r="AG1117" s="14"/>
      <c r="AH1117" s="14"/>
      <c r="AI1117" s="14"/>
      <c r="AJ1117" s="14"/>
      <c r="AK1117" s="14"/>
      <c r="AL1117" s="14"/>
      <c r="AM1117" s="14"/>
    </row>
    <row r="1118" spans="2:39" x14ac:dyDescent="0.2">
      <c r="B1118" s="13" t="s">
        <v>2010</v>
      </c>
      <c r="D1118" s="1" t="s">
        <v>2011</v>
      </c>
      <c r="E1118" s="1">
        <v>374.7</v>
      </c>
      <c r="G1118" s="1">
        <v>0.37</v>
      </c>
      <c r="I1118" s="15">
        <v>695.6521739130435</v>
      </c>
      <c r="J1118" s="15"/>
      <c r="K1118" s="1">
        <v>-0.32</v>
      </c>
      <c r="Q1118" s="17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7"/>
      <c r="AD1118" s="14"/>
      <c r="AE1118" s="14"/>
      <c r="AF1118" s="14"/>
      <c r="AG1118" s="14"/>
      <c r="AH1118" s="14"/>
      <c r="AI1118" s="14"/>
      <c r="AJ1118" s="14"/>
      <c r="AK1118" s="14"/>
      <c r="AL1118" s="14"/>
      <c r="AM1118" s="14"/>
    </row>
    <row r="1119" spans="2:39" x14ac:dyDescent="0.2">
      <c r="B1119" s="1" t="s">
        <v>360</v>
      </c>
      <c r="D1119" s="1" t="s">
        <v>2012</v>
      </c>
      <c r="E1119" s="1">
        <v>374.52</v>
      </c>
      <c r="G1119" s="1">
        <v>0.37</v>
      </c>
      <c r="I1119" s="15">
        <v>96.774193548387089</v>
      </c>
      <c r="J1119" s="15"/>
      <c r="K1119" s="1">
        <v>-0.37</v>
      </c>
      <c r="Q1119" s="17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7"/>
      <c r="AD1119" s="14"/>
      <c r="AE1119" s="14"/>
      <c r="AF1119" s="14"/>
      <c r="AG1119" s="14"/>
      <c r="AH1119" s="14"/>
      <c r="AI1119" s="14"/>
      <c r="AJ1119" s="14"/>
      <c r="AK1119" s="14"/>
      <c r="AL1119" s="14"/>
      <c r="AM1119" s="14"/>
    </row>
    <row r="1120" spans="2:39" x14ac:dyDescent="0.2">
      <c r="D1120" s="1" t="s">
        <v>2013</v>
      </c>
      <c r="E1120" s="1">
        <v>374.34</v>
      </c>
      <c r="G1120" s="1">
        <v>0.37</v>
      </c>
      <c r="I1120" s="15">
        <v>307.69230769230774</v>
      </c>
      <c r="J1120" s="15"/>
      <c r="K1120" s="1">
        <v>-0.41</v>
      </c>
      <c r="Q1120" s="17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7"/>
      <c r="AD1120" s="14"/>
      <c r="AE1120" s="14"/>
      <c r="AF1120" s="14"/>
      <c r="AG1120" s="14"/>
      <c r="AH1120" s="14"/>
      <c r="AI1120" s="14"/>
      <c r="AJ1120" s="14"/>
      <c r="AK1120" s="14"/>
      <c r="AL1120" s="14"/>
      <c r="AM1120" s="14"/>
    </row>
    <row r="1121" spans="3:39" x14ac:dyDescent="0.2">
      <c r="D1121" s="1" t="s">
        <v>2014</v>
      </c>
      <c r="E1121" s="1">
        <v>374.15999999999997</v>
      </c>
      <c r="G1121" s="1">
        <v>0.37</v>
      </c>
      <c r="I1121" s="15">
        <v>607.14285714285711</v>
      </c>
      <c r="J1121" s="15"/>
      <c r="K1121" s="1">
        <v>-0.18</v>
      </c>
      <c r="Q1121" s="17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7"/>
      <c r="AD1121" s="14"/>
      <c r="AE1121" s="14"/>
      <c r="AF1121" s="14"/>
      <c r="AG1121" s="14"/>
      <c r="AH1121" s="14"/>
      <c r="AI1121" s="14"/>
      <c r="AJ1121" s="14"/>
      <c r="AK1121" s="14"/>
      <c r="AL1121" s="14"/>
      <c r="AM1121" s="14"/>
    </row>
    <row r="1122" spans="3:39" x14ac:dyDescent="0.2">
      <c r="D1122" s="1" t="s">
        <v>2015</v>
      </c>
      <c r="E1122" s="1">
        <v>373.97999999999996</v>
      </c>
      <c r="G1122" s="1">
        <v>0.37</v>
      </c>
      <c r="I1122" s="15">
        <v>1090.9090909090908</v>
      </c>
      <c r="J1122" s="15"/>
      <c r="K1122" s="1">
        <v>-0.22</v>
      </c>
      <c r="Q1122" s="17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7"/>
      <c r="AD1122" s="14"/>
      <c r="AE1122" s="14"/>
      <c r="AF1122" s="14"/>
      <c r="AG1122" s="14"/>
      <c r="AH1122" s="14"/>
      <c r="AI1122" s="14"/>
      <c r="AJ1122" s="14"/>
      <c r="AK1122" s="14"/>
      <c r="AL1122" s="14"/>
      <c r="AM1122" s="14"/>
    </row>
    <row r="1123" spans="3:39" x14ac:dyDescent="0.2">
      <c r="D1123" s="1" t="s">
        <v>2016</v>
      </c>
      <c r="E1123" s="1">
        <v>373.79999999999995</v>
      </c>
      <c r="G1123" s="1">
        <v>0.37</v>
      </c>
      <c r="I1123" s="15">
        <v>473.68421052631578</v>
      </c>
      <c r="J1123" s="15"/>
      <c r="Q1123" s="17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7"/>
      <c r="AD1123" s="14"/>
      <c r="AE1123" s="14"/>
      <c r="AF1123" s="14"/>
      <c r="AG1123" s="14"/>
      <c r="AH1123" s="14"/>
      <c r="AI1123" s="14"/>
      <c r="AJ1123" s="14"/>
      <c r="AK1123" s="14"/>
      <c r="AL1123" s="14"/>
      <c r="AM1123" s="14"/>
    </row>
    <row r="1124" spans="3:39" x14ac:dyDescent="0.2">
      <c r="D1124" s="1" t="s">
        <v>2017</v>
      </c>
      <c r="E1124" s="1">
        <v>373.61999999999995</v>
      </c>
      <c r="G1124" s="1">
        <v>0.37</v>
      </c>
      <c r="I1124" s="15">
        <v>800</v>
      </c>
      <c r="J1124" s="15"/>
      <c r="K1124" s="1">
        <v>-0.21</v>
      </c>
      <c r="Q1124" s="17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7"/>
      <c r="AD1124" s="14"/>
      <c r="AE1124" s="14"/>
      <c r="AF1124" s="14"/>
      <c r="AG1124" s="14"/>
      <c r="AH1124" s="14"/>
      <c r="AI1124" s="14"/>
      <c r="AJ1124" s="14"/>
      <c r="AK1124" s="14"/>
      <c r="AL1124" s="14"/>
      <c r="AM1124" s="14"/>
    </row>
    <row r="1125" spans="3:39" x14ac:dyDescent="0.2">
      <c r="D1125" s="1" t="s">
        <v>2018</v>
      </c>
      <c r="E1125" s="1">
        <v>373.43999999999994</v>
      </c>
      <c r="G1125" s="1">
        <v>0.37</v>
      </c>
      <c r="I1125" s="15">
        <v>870.37037037037021</v>
      </c>
      <c r="J1125" s="15"/>
      <c r="K1125" s="1">
        <v>-0.12</v>
      </c>
      <c r="Q1125" s="17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7"/>
      <c r="AD1125" s="14"/>
      <c r="AE1125" s="14"/>
      <c r="AF1125" s="14"/>
      <c r="AG1125" s="14"/>
      <c r="AH1125" s="14"/>
      <c r="AI1125" s="14"/>
      <c r="AJ1125" s="14"/>
      <c r="AK1125" s="14"/>
      <c r="AL1125" s="14"/>
      <c r="AM1125" s="14"/>
    </row>
    <row r="1126" spans="3:39" x14ac:dyDescent="0.2">
      <c r="D1126" s="1" t="s">
        <v>2019</v>
      </c>
      <c r="E1126" s="1">
        <v>373.25999999999993</v>
      </c>
      <c r="G1126" s="1">
        <v>0.37</v>
      </c>
      <c r="I1126" s="15">
        <v>242.29074889867843</v>
      </c>
      <c r="J1126" s="15"/>
      <c r="K1126" s="1">
        <v>-0.2</v>
      </c>
      <c r="Q1126" s="17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7"/>
      <c r="AD1126" s="14"/>
      <c r="AE1126" s="14"/>
      <c r="AF1126" s="14"/>
      <c r="AG1126" s="14"/>
      <c r="AH1126" s="14"/>
      <c r="AI1126" s="14"/>
      <c r="AJ1126" s="14"/>
      <c r="AK1126" s="14"/>
      <c r="AL1126" s="14"/>
      <c r="AM1126" s="14"/>
    </row>
    <row r="1127" spans="3:39" x14ac:dyDescent="0.2">
      <c r="C1127" s="13"/>
      <c r="D1127" s="1" t="s">
        <v>2020</v>
      </c>
      <c r="E1127" s="1">
        <v>373.07999999999993</v>
      </c>
      <c r="G1127" s="1">
        <v>0.37</v>
      </c>
      <c r="I1127" s="15">
        <v>263.63636363636368</v>
      </c>
      <c r="J1127" s="15"/>
      <c r="Q1127" s="17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7"/>
      <c r="AD1127" s="14"/>
      <c r="AE1127" s="14"/>
      <c r="AF1127" s="14"/>
      <c r="AG1127" s="14"/>
      <c r="AH1127" s="14"/>
      <c r="AI1127" s="14"/>
      <c r="AJ1127" s="14"/>
      <c r="AK1127" s="14"/>
      <c r="AL1127" s="14"/>
      <c r="AM1127" s="14"/>
    </row>
    <row r="1128" spans="3:39" x14ac:dyDescent="0.2">
      <c r="D1128" s="1" t="s">
        <v>2021</v>
      </c>
      <c r="E1128" s="1">
        <v>372.89999999999992</v>
      </c>
      <c r="G1128" s="1">
        <v>0.37</v>
      </c>
      <c r="I1128" s="15">
        <v>495.41284403669721</v>
      </c>
      <c r="J1128" s="15"/>
      <c r="K1128" s="1">
        <v>-0.15</v>
      </c>
      <c r="Q1128" s="17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7"/>
      <c r="AD1128" s="14"/>
      <c r="AE1128" s="14"/>
      <c r="AF1128" s="14"/>
      <c r="AG1128" s="14"/>
      <c r="AH1128" s="14"/>
      <c r="AI1128" s="14"/>
      <c r="AJ1128" s="14"/>
      <c r="AK1128" s="14"/>
      <c r="AL1128" s="14"/>
      <c r="AM1128" s="14"/>
    </row>
    <row r="1129" spans="3:39" x14ac:dyDescent="0.2">
      <c r="D1129" s="1" t="s">
        <v>2022</v>
      </c>
      <c r="E1129" s="1">
        <v>372.71999999999991</v>
      </c>
      <c r="G1129" s="1">
        <v>0.37</v>
      </c>
      <c r="I1129" s="15">
        <v>124.5353159851301</v>
      </c>
      <c r="J1129" s="15"/>
      <c r="K1129" s="1">
        <v>-0.42</v>
      </c>
      <c r="Q1129" s="17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7"/>
      <c r="AD1129" s="14"/>
      <c r="AE1129" s="14"/>
      <c r="AF1129" s="14"/>
      <c r="AG1129" s="14"/>
      <c r="AH1129" s="14"/>
      <c r="AI1129" s="14"/>
      <c r="AJ1129" s="14"/>
      <c r="AK1129" s="14"/>
      <c r="AL1129" s="14"/>
      <c r="AM1129" s="14"/>
    </row>
    <row r="1130" spans="3:39" x14ac:dyDescent="0.2">
      <c r="D1130" s="1" t="s">
        <v>2023</v>
      </c>
      <c r="E1130" s="1">
        <v>372.53999999999991</v>
      </c>
      <c r="G1130" s="1">
        <v>0.37</v>
      </c>
      <c r="I1130" s="15">
        <v>364.58333333333331</v>
      </c>
      <c r="J1130" s="15"/>
      <c r="K1130" s="1">
        <v>-0.54</v>
      </c>
      <c r="Q1130" s="17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7"/>
      <c r="AD1130" s="14"/>
      <c r="AE1130" s="14"/>
      <c r="AF1130" s="14"/>
      <c r="AG1130" s="14"/>
      <c r="AH1130" s="14"/>
      <c r="AI1130" s="14"/>
      <c r="AJ1130" s="14"/>
      <c r="AK1130" s="14"/>
      <c r="AL1130" s="14"/>
      <c r="AM1130" s="14"/>
    </row>
    <row r="1131" spans="3:39" x14ac:dyDescent="0.2">
      <c r="D1131" s="1" t="s">
        <v>2024</v>
      </c>
      <c r="E1131" s="1">
        <v>372.3599999999999</v>
      </c>
      <c r="G1131" s="1">
        <v>0.37</v>
      </c>
      <c r="I1131" s="15">
        <v>248.75621890547268</v>
      </c>
      <c r="J1131" s="15"/>
      <c r="K1131" s="1">
        <v>-0.38</v>
      </c>
      <c r="Q1131" s="17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7"/>
      <c r="AD1131" s="14"/>
      <c r="AE1131" s="14"/>
      <c r="AF1131" s="14"/>
      <c r="AG1131" s="14"/>
      <c r="AH1131" s="14"/>
      <c r="AI1131" s="14"/>
      <c r="AJ1131" s="14"/>
      <c r="AK1131" s="14"/>
      <c r="AL1131" s="14"/>
      <c r="AM1131" s="14"/>
    </row>
    <row r="1132" spans="3:39" x14ac:dyDescent="0.2">
      <c r="D1132" s="1" t="s">
        <v>2025</v>
      </c>
      <c r="E1132" s="1">
        <v>372.17999999999989</v>
      </c>
      <c r="G1132" s="1">
        <v>0.37</v>
      </c>
      <c r="I1132" s="15">
        <v>455.12820512820508</v>
      </c>
      <c r="J1132" s="15"/>
      <c r="K1132" s="1">
        <v>-0.28999999999999998</v>
      </c>
      <c r="Q1132" s="17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7"/>
      <c r="AD1132" s="14"/>
      <c r="AE1132" s="14"/>
      <c r="AF1132" s="14"/>
      <c r="AG1132" s="14"/>
      <c r="AH1132" s="14"/>
      <c r="AI1132" s="14"/>
      <c r="AJ1132" s="14"/>
      <c r="AK1132" s="14"/>
      <c r="AL1132" s="14"/>
      <c r="AM1132" s="14"/>
    </row>
    <row r="1133" spans="3:39" x14ac:dyDescent="0.2">
      <c r="D1133" s="1" t="s">
        <v>2026</v>
      </c>
      <c r="E1133" s="1">
        <v>371.99999999999989</v>
      </c>
      <c r="G1133" s="1">
        <v>0.37</v>
      </c>
      <c r="I1133" s="15">
        <v>108.1081081081081</v>
      </c>
      <c r="J1133" s="15"/>
      <c r="K1133" s="1">
        <v>-0.25</v>
      </c>
      <c r="Q1133" s="17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7"/>
      <c r="AD1133" s="14"/>
      <c r="AE1133" s="14"/>
      <c r="AF1133" s="14"/>
      <c r="AG1133" s="14"/>
      <c r="AH1133" s="14"/>
      <c r="AI1133" s="14"/>
      <c r="AJ1133" s="14"/>
      <c r="AK1133" s="14"/>
      <c r="AL1133" s="14"/>
      <c r="AM1133" s="14"/>
    </row>
    <row r="1134" spans="3:39" x14ac:dyDescent="0.2">
      <c r="D1134" s="1" t="s">
        <v>2027</v>
      </c>
      <c r="E1134" s="1">
        <v>371.81999999999988</v>
      </c>
      <c r="G1134" s="1">
        <v>0.37</v>
      </c>
      <c r="I1134" s="15">
        <v>390.625</v>
      </c>
      <c r="J1134" s="15"/>
      <c r="K1134" s="1">
        <v>-0.18</v>
      </c>
      <c r="Q1134" s="17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7"/>
      <c r="AD1134" s="14"/>
      <c r="AE1134" s="14"/>
      <c r="AF1134" s="14"/>
      <c r="AG1134" s="14"/>
      <c r="AH1134" s="14"/>
      <c r="AI1134" s="14"/>
      <c r="AJ1134" s="14"/>
      <c r="AK1134" s="14"/>
      <c r="AL1134" s="14"/>
      <c r="AM1134" s="14"/>
    </row>
    <row r="1135" spans="3:39" x14ac:dyDescent="0.2">
      <c r="D1135" s="1" t="s">
        <v>2028</v>
      </c>
      <c r="E1135" s="1">
        <v>371.63999999999987</v>
      </c>
      <c r="G1135" s="1">
        <v>0.37</v>
      </c>
      <c r="I1135" s="15">
        <v>167.90648246546229</v>
      </c>
      <c r="J1135" s="15"/>
      <c r="K1135" s="1">
        <v>-0.21</v>
      </c>
      <c r="Q1135" s="17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7"/>
      <c r="AD1135" s="14"/>
      <c r="AE1135" s="14"/>
      <c r="AF1135" s="14"/>
      <c r="AG1135" s="14"/>
      <c r="AH1135" s="14"/>
      <c r="AI1135" s="14"/>
      <c r="AJ1135" s="14"/>
      <c r="AK1135" s="14"/>
      <c r="AL1135" s="14"/>
      <c r="AM1135" s="14"/>
    </row>
    <row r="1136" spans="3:39" x14ac:dyDescent="0.2">
      <c r="D1136" s="1" t="s">
        <v>2029</v>
      </c>
      <c r="E1136" s="1">
        <v>371.45999999999987</v>
      </c>
      <c r="G1136" s="1">
        <v>0.37</v>
      </c>
      <c r="I1136" s="15">
        <v>116.58808401200173</v>
      </c>
      <c r="J1136" s="15"/>
      <c r="K1136" s="1">
        <v>-0.49</v>
      </c>
      <c r="Q1136" s="17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7"/>
      <c r="AD1136" s="14"/>
      <c r="AE1136" s="14"/>
      <c r="AF1136" s="14"/>
      <c r="AG1136" s="14"/>
      <c r="AH1136" s="14"/>
      <c r="AI1136" s="14"/>
      <c r="AJ1136" s="14"/>
      <c r="AK1136" s="14"/>
      <c r="AL1136" s="14"/>
      <c r="AM1136" s="14"/>
    </row>
    <row r="1137" spans="2:39" x14ac:dyDescent="0.2">
      <c r="D1137" s="1" t="s">
        <v>2030</v>
      </c>
      <c r="E1137" s="1">
        <v>371.27999999999986</v>
      </c>
      <c r="G1137" s="1">
        <v>0.37</v>
      </c>
      <c r="I1137" s="15">
        <v>444.4444444444444</v>
      </c>
      <c r="J1137" s="15"/>
      <c r="K1137" s="1">
        <v>-0.33</v>
      </c>
      <c r="Q1137" s="17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7"/>
      <c r="AD1137" s="14"/>
      <c r="AE1137" s="14"/>
      <c r="AF1137" s="14"/>
      <c r="AG1137" s="14"/>
      <c r="AH1137" s="14"/>
      <c r="AI1137" s="14"/>
      <c r="AJ1137" s="14"/>
      <c r="AK1137" s="14"/>
      <c r="AL1137" s="14"/>
      <c r="AM1137" s="14"/>
    </row>
    <row r="1138" spans="2:39" x14ac:dyDescent="0.2">
      <c r="D1138" s="1" t="s">
        <v>2031</v>
      </c>
      <c r="E1138" s="1">
        <v>371.09999999999985</v>
      </c>
      <c r="G1138" s="1">
        <v>0.37</v>
      </c>
      <c r="I1138" s="15">
        <v>593.4065934065934</v>
      </c>
      <c r="J1138" s="15"/>
      <c r="K1138" s="1">
        <v>-0.33</v>
      </c>
      <c r="Q1138" s="17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7"/>
      <c r="AD1138" s="14"/>
      <c r="AE1138" s="14"/>
      <c r="AF1138" s="14"/>
      <c r="AG1138" s="14"/>
      <c r="AH1138" s="14"/>
      <c r="AI1138" s="14"/>
      <c r="AJ1138" s="14"/>
      <c r="AK1138" s="14"/>
      <c r="AL1138" s="14"/>
      <c r="AM1138" s="14"/>
    </row>
    <row r="1139" spans="2:39" x14ac:dyDescent="0.2">
      <c r="D1139" s="1" t="s">
        <v>2032</v>
      </c>
      <c r="E1139" s="1">
        <v>370.91999999999985</v>
      </c>
      <c r="G1139" s="1">
        <v>0.37</v>
      </c>
      <c r="I1139" s="15">
        <v>323.52941176470591</v>
      </c>
      <c r="J1139" s="15"/>
      <c r="K1139" s="1">
        <v>0</v>
      </c>
      <c r="Q1139" s="17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7"/>
      <c r="AD1139" s="14"/>
      <c r="AE1139" s="14"/>
      <c r="AF1139" s="14"/>
      <c r="AG1139" s="14"/>
      <c r="AH1139" s="14"/>
      <c r="AI1139" s="14"/>
      <c r="AJ1139" s="14"/>
      <c r="AK1139" s="14"/>
      <c r="AL1139" s="14"/>
      <c r="AM1139" s="14"/>
    </row>
    <row r="1140" spans="2:39" x14ac:dyDescent="0.2">
      <c r="D1140" s="1" t="s">
        <v>2033</v>
      </c>
      <c r="E1140" s="1">
        <v>370.73999999999984</v>
      </c>
      <c r="G1140" s="1">
        <v>0.37</v>
      </c>
      <c r="I1140" s="15">
        <v>120.76749435665916</v>
      </c>
      <c r="J1140" s="15"/>
      <c r="K1140" s="1">
        <v>-0.23</v>
      </c>
      <c r="Q1140" s="17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7"/>
      <c r="AD1140" s="14"/>
      <c r="AE1140" s="14"/>
      <c r="AF1140" s="14"/>
      <c r="AG1140" s="14"/>
      <c r="AH1140" s="14"/>
      <c r="AI1140" s="14"/>
      <c r="AJ1140" s="14"/>
      <c r="AK1140" s="14"/>
      <c r="AL1140" s="14"/>
      <c r="AM1140" s="14"/>
    </row>
    <row r="1141" spans="2:39" x14ac:dyDescent="0.2">
      <c r="D1141" s="1" t="s">
        <v>2034</v>
      </c>
      <c r="E1141" s="1">
        <v>370.55999999999983</v>
      </c>
      <c r="G1141" s="1">
        <v>0.37</v>
      </c>
      <c r="I1141" s="15">
        <v>333.33333333333337</v>
      </c>
      <c r="J1141" s="15"/>
      <c r="K1141" s="1">
        <v>-0.16</v>
      </c>
      <c r="Q1141" s="17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7"/>
      <c r="AD1141" s="14"/>
      <c r="AE1141" s="14"/>
      <c r="AF1141" s="14"/>
      <c r="AG1141" s="14"/>
      <c r="AH1141" s="14"/>
      <c r="AI1141" s="14"/>
      <c r="AJ1141" s="14"/>
      <c r="AK1141" s="14"/>
      <c r="AL1141" s="14"/>
      <c r="AM1141" s="14"/>
    </row>
    <row r="1142" spans="2:39" x14ac:dyDescent="0.2">
      <c r="D1142" s="1" t="s">
        <v>2035</v>
      </c>
      <c r="E1142" s="1">
        <v>370.37999999999982</v>
      </c>
      <c r="G1142" s="1">
        <v>0.37</v>
      </c>
      <c r="I1142" s="15">
        <v>321.42857142857144</v>
      </c>
      <c r="J1142" s="15"/>
      <c r="K1142" s="1">
        <v>-0.24</v>
      </c>
      <c r="Q1142" s="17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7"/>
      <c r="AD1142" s="14"/>
      <c r="AE1142" s="14"/>
      <c r="AF1142" s="14"/>
      <c r="AG1142" s="14"/>
      <c r="AH1142" s="14"/>
      <c r="AI1142" s="14"/>
      <c r="AJ1142" s="14"/>
      <c r="AK1142" s="14"/>
      <c r="AL1142" s="14"/>
      <c r="AM1142" s="14"/>
    </row>
    <row r="1143" spans="2:39" x14ac:dyDescent="0.2">
      <c r="D1143" s="1" t="s">
        <v>2036</v>
      </c>
      <c r="E1143" s="1">
        <v>370.2</v>
      </c>
      <c r="G1143" s="1">
        <v>0.37</v>
      </c>
      <c r="I1143" s="15">
        <v>204.15224913494808</v>
      </c>
      <c r="J1143" s="15"/>
      <c r="K1143" s="1">
        <v>-0.25</v>
      </c>
      <c r="Q1143" s="17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7"/>
      <c r="AD1143" s="14"/>
      <c r="AE1143" s="14"/>
      <c r="AF1143" s="14"/>
      <c r="AG1143" s="14"/>
      <c r="AH1143" s="14"/>
      <c r="AI1143" s="14"/>
      <c r="AJ1143" s="14"/>
      <c r="AK1143" s="14"/>
      <c r="AL1143" s="14"/>
      <c r="AM1143" s="14"/>
    </row>
    <row r="1144" spans="2:39" x14ac:dyDescent="0.2">
      <c r="B1144" s="13" t="s">
        <v>2037</v>
      </c>
      <c r="C1144" s="1" t="s">
        <v>340</v>
      </c>
      <c r="D1144" s="1" t="s">
        <v>2038</v>
      </c>
      <c r="E1144" s="27"/>
      <c r="G1144" s="27">
        <v>0.36</v>
      </c>
      <c r="I1144" s="34">
        <v>198.51682531589245</v>
      </c>
      <c r="J1144" s="15"/>
      <c r="K1144" s="14">
        <v>-0.78357000017615497</v>
      </c>
      <c r="L1144" s="15"/>
      <c r="M1144" s="14"/>
      <c r="N1144" s="16"/>
      <c r="O1144" s="16"/>
      <c r="P1144" s="16"/>
      <c r="Q1144" s="17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7"/>
      <c r="AD1144" s="14"/>
      <c r="AE1144" s="14"/>
      <c r="AF1144" s="14"/>
      <c r="AG1144" s="14"/>
      <c r="AH1144" s="14"/>
      <c r="AI1144" s="14"/>
      <c r="AJ1144" s="14"/>
      <c r="AK1144" s="14"/>
      <c r="AL1144" s="14"/>
      <c r="AM1144" s="14"/>
    </row>
    <row r="1145" spans="2:39" x14ac:dyDescent="0.2">
      <c r="B1145" s="1" t="s">
        <v>360</v>
      </c>
      <c r="C1145" s="1" t="s">
        <v>2039</v>
      </c>
      <c r="D1145" s="1" t="s">
        <v>2040</v>
      </c>
      <c r="E1145" s="27"/>
      <c r="G1145" s="27">
        <v>0.36</v>
      </c>
      <c r="I1145" s="34">
        <v>142.92756997939114</v>
      </c>
      <c r="J1145" s="15"/>
      <c r="K1145" s="14">
        <v>-0.79653963897027302</v>
      </c>
      <c r="L1145" s="14"/>
      <c r="M1145" s="14"/>
      <c r="N1145" s="16"/>
      <c r="O1145" s="16"/>
      <c r="P1145" s="16"/>
      <c r="Q1145" s="17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7"/>
      <c r="AD1145" s="14"/>
      <c r="AE1145" s="14"/>
      <c r="AF1145" s="14"/>
      <c r="AG1145" s="14"/>
      <c r="AH1145" s="14"/>
      <c r="AI1145" s="14"/>
      <c r="AJ1145" s="14"/>
      <c r="AK1145" s="14"/>
      <c r="AL1145" s="14"/>
      <c r="AM1145" s="14"/>
    </row>
    <row r="1146" spans="2:39" x14ac:dyDescent="0.2">
      <c r="D1146" s="1" t="s">
        <v>2041</v>
      </c>
      <c r="E1146" s="27"/>
      <c r="G1146" s="27">
        <v>0.36</v>
      </c>
      <c r="I1146" s="34">
        <v>244.52494402650694</v>
      </c>
      <c r="J1146" s="15"/>
      <c r="K1146" s="14">
        <v>-0.53227951231269799</v>
      </c>
      <c r="L1146" s="14"/>
      <c r="M1146" s="14"/>
      <c r="N1146" s="16"/>
      <c r="O1146" s="16"/>
      <c r="P1146" s="16"/>
      <c r="Q1146" s="17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7"/>
      <c r="AD1146" s="14"/>
      <c r="AE1146" s="14"/>
      <c r="AF1146" s="14"/>
      <c r="AG1146" s="14"/>
      <c r="AH1146" s="14"/>
      <c r="AI1146" s="14"/>
      <c r="AJ1146" s="14"/>
      <c r="AK1146" s="14"/>
      <c r="AL1146" s="14"/>
      <c r="AM1146" s="14"/>
    </row>
    <row r="1147" spans="2:39" x14ac:dyDescent="0.2">
      <c r="D1147" s="1" t="s">
        <v>2042</v>
      </c>
      <c r="E1147" s="27"/>
      <c r="G1147" s="27">
        <v>0.36</v>
      </c>
      <c r="I1147" s="34">
        <v>402.16710092719711</v>
      </c>
      <c r="J1147" s="15"/>
      <c r="K1147" s="14">
        <v>-0.75155313442041904</v>
      </c>
      <c r="L1147" s="14"/>
      <c r="M1147" s="14"/>
      <c r="N1147" s="16"/>
      <c r="O1147" s="16"/>
      <c r="P1147" s="16"/>
      <c r="Q1147" s="17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7"/>
      <c r="AD1147" s="14"/>
      <c r="AE1147" s="14"/>
      <c r="AF1147" s="14"/>
      <c r="AG1147" s="14"/>
      <c r="AH1147" s="14"/>
      <c r="AI1147" s="14"/>
      <c r="AJ1147" s="14"/>
      <c r="AK1147" s="14"/>
      <c r="AL1147" s="14"/>
      <c r="AM1147" s="14"/>
    </row>
    <row r="1148" spans="2:39" x14ac:dyDescent="0.2">
      <c r="C1148" s="13"/>
      <c r="D1148" s="1" t="s">
        <v>2043</v>
      </c>
      <c r="E1148" s="27"/>
      <c r="G1148" s="27">
        <v>0.36</v>
      </c>
      <c r="I1148" s="34">
        <v>254.73915840142251</v>
      </c>
      <c r="J1148" s="15"/>
      <c r="K1148" s="14">
        <v>-0.45435290085646302</v>
      </c>
      <c r="L1148" s="14"/>
      <c r="M1148" s="14"/>
      <c r="N1148" s="16"/>
      <c r="O1148" s="16"/>
      <c r="P1148" s="16"/>
      <c r="Q1148" s="17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7"/>
      <c r="AD1148" s="14"/>
      <c r="AE1148" s="14"/>
      <c r="AF1148" s="14"/>
      <c r="AG1148" s="14"/>
      <c r="AH1148" s="14"/>
      <c r="AI1148" s="14"/>
      <c r="AJ1148" s="14"/>
      <c r="AK1148" s="14"/>
      <c r="AL1148" s="14"/>
      <c r="AM1148" s="14"/>
    </row>
    <row r="1149" spans="2:39" x14ac:dyDescent="0.2">
      <c r="D1149" s="1" t="s">
        <v>2044</v>
      </c>
      <c r="E1149" s="27"/>
      <c r="G1149" s="27">
        <v>0.36</v>
      </c>
      <c r="I1149" s="34">
        <v>338.85642338550144</v>
      </c>
      <c r="J1149" s="15"/>
      <c r="K1149" s="14">
        <v>-0.551416081889613</v>
      </c>
      <c r="L1149" s="14"/>
      <c r="M1149" s="14"/>
      <c r="N1149" s="16"/>
      <c r="O1149" s="16"/>
      <c r="P1149" s="16"/>
      <c r="Q1149" s="17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7"/>
      <c r="AD1149" s="14"/>
      <c r="AE1149" s="14"/>
      <c r="AF1149" s="14"/>
      <c r="AG1149" s="14"/>
      <c r="AH1149" s="14"/>
      <c r="AI1149" s="14"/>
      <c r="AJ1149" s="14"/>
      <c r="AK1149" s="14"/>
      <c r="AL1149" s="14"/>
      <c r="AM1149" s="14"/>
    </row>
    <row r="1150" spans="2:39" x14ac:dyDescent="0.2">
      <c r="D1150" s="1" t="s">
        <v>2045</v>
      </c>
      <c r="E1150" s="27"/>
      <c r="G1150" s="27">
        <v>0.36</v>
      </c>
      <c r="I1150" s="34">
        <v>356.5474508847895</v>
      </c>
      <c r="J1150" s="15"/>
      <c r="K1150" s="14">
        <v>-0.141595209289505</v>
      </c>
      <c r="L1150" s="14"/>
      <c r="M1150" s="14"/>
      <c r="N1150" s="16"/>
      <c r="O1150" s="16"/>
      <c r="P1150" s="16"/>
      <c r="Q1150" s="17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7"/>
      <c r="AD1150" s="14"/>
      <c r="AE1150" s="14"/>
      <c r="AF1150" s="14"/>
      <c r="AG1150" s="14"/>
      <c r="AH1150" s="14"/>
      <c r="AI1150" s="14"/>
      <c r="AJ1150" s="14"/>
      <c r="AK1150" s="14"/>
      <c r="AL1150" s="14"/>
      <c r="AM1150" s="14"/>
    </row>
    <row r="1151" spans="2:39" x14ac:dyDescent="0.2">
      <c r="D1151" s="1" t="s">
        <v>2046</v>
      </c>
      <c r="E1151" s="27"/>
      <c r="G1151" s="27">
        <v>0.36</v>
      </c>
      <c r="I1151" s="34">
        <v>614.633400594092</v>
      </c>
      <c r="J1151" s="15"/>
      <c r="K1151" s="14">
        <v>-0.387940807744656</v>
      </c>
      <c r="L1151" s="14"/>
      <c r="M1151" s="14"/>
      <c r="N1151" s="16"/>
      <c r="O1151" s="16"/>
      <c r="P1151" s="16"/>
      <c r="Q1151" s="17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7"/>
      <c r="AD1151" s="14"/>
      <c r="AE1151" s="14"/>
      <c r="AF1151" s="14"/>
      <c r="AG1151" s="14"/>
      <c r="AH1151" s="14"/>
      <c r="AI1151" s="14"/>
      <c r="AJ1151" s="14"/>
      <c r="AK1151" s="14"/>
      <c r="AL1151" s="14"/>
      <c r="AM1151" s="14"/>
    </row>
    <row r="1152" spans="2:39" x14ac:dyDescent="0.2">
      <c r="D1152" s="1" t="s">
        <v>2047</v>
      </c>
      <c r="E1152" s="27"/>
      <c r="G1152" s="27">
        <v>0.36</v>
      </c>
      <c r="I1152" s="34">
        <v>462.2810585074767</v>
      </c>
      <c r="J1152" s="15"/>
      <c r="K1152" s="14">
        <v>-0.14485483846016201</v>
      </c>
      <c r="L1152" s="14"/>
      <c r="M1152" s="14"/>
      <c r="N1152" s="16"/>
      <c r="O1152" s="16"/>
      <c r="P1152" s="16"/>
      <c r="Q1152" s="17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7"/>
      <c r="AD1152" s="14"/>
      <c r="AE1152" s="14"/>
      <c r="AF1152" s="14"/>
      <c r="AG1152" s="14"/>
      <c r="AH1152" s="14"/>
      <c r="AI1152" s="14"/>
      <c r="AJ1152" s="14"/>
      <c r="AK1152" s="14"/>
      <c r="AL1152" s="14"/>
      <c r="AM1152" s="14"/>
    </row>
    <row r="1153" spans="4:39" x14ac:dyDescent="0.2">
      <c r="D1153" s="1" t="s">
        <v>2048</v>
      </c>
      <c r="E1153" s="27"/>
      <c r="G1153" s="27">
        <v>0.36</v>
      </c>
      <c r="I1153" s="34">
        <v>455.73888651774382</v>
      </c>
      <c r="J1153" s="15"/>
      <c r="K1153" s="14">
        <v>-0.197208243751788</v>
      </c>
      <c r="L1153" s="14"/>
      <c r="M1153" s="14"/>
      <c r="N1153" s="16"/>
      <c r="O1153" s="16"/>
      <c r="P1153" s="16"/>
      <c r="Q1153" s="17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7"/>
      <c r="AD1153" s="14"/>
      <c r="AE1153" s="14"/>
      <c r="AF1153" s="14"/>
      <c r="AG1153" s="14"/>
      <c r="AH1153" s="14"/>
      <c r="AI1153" s="14"/>
      <c r="AJ1153" s="14"/>
      <c r="AK1153" s="14"/>
      <c r="AL1153" s="14"/>
      <c r="AM1153" s="14"/>
    </row>
    <row r="1154" spans="4:39" x14ac:dyDescent="0.2">
      <c r="D1154" s="1" t="s">
        <v>2049</v>
      </c>
      <c r="E1154" s="27"/>
      <c r="G1154" s="27">
        <v>0.36</v>
      </c>
      <c r="I1154" s="34">
        <v>690.64217633798285</v>
      </c>
      <c r="J1154" s="15"/>
      <c r="K1154" s="14">
        <v>-0.40432299350697998</v>
      </c>
      <c r="L1154" s="14"/>
      <c r="M1154" s="14"/>
      <c r="N1154" s="16"/>
      <c r="O1154" s="16"/>
      <c r="P1154" s="16"/>
      <c r="Q1154" s="17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7"/>
      <c r="AD1154" s="14"/>
      <c r="AE1154" s="14"/>
      <c r="AF1154" s="14"/>
      <c r="AG1154" s="14"/>
      <c r="AH1154" s="14"/>
      <c r="AI1154" s="14"/>
      <c r="AJ1154" s="14"/>
      <c r="AK1154" s="14"/>
      <c r="AL1154" s="14"/>
      <c r="AM1154" s="14"/>
    </row>
    <row r="1155" spans="4:39" x14ac:dyDescent="0.2">
      <c r="D1155" s="1" t="s">
        <v>2050</v>
      </c>
      <c r="E1155" s="27"/>
      <c r="G1155" s="27">
        <v>0.36</v>
      </c>
      <c r="I1155" s="34">
        <v>906.74946635436265</v>
      </c>
      <c r="J1155" s="15"/>
      <c r="K1155" s="14">
        <v>2.6277321298949999E-3</v>
      </c>
      <c r="L1155" s="14"/>
      <c r="M1155" s="14"/>
      <c r="N1155" s="16"/>
      <c r="O1155" s="16"/>
      <c r="P1155" s="16"/>
      <c r="Q1155" s="17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7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</row>
    <row r="1156" spans="4:39" x14ac:dyDescent="0.2">
      <c r="D1156" s="1" t="s">
        <v>2051</v>
      </c>
      <c r="E1156" s="27"/>
      <c r="G1156" s="27">
        <v>0.36</v>
      </c>
      <c r="I1156" s="34">
        <v>837.21433158412026</v>
      </c>
      <c r="J1156" s="15"/>
      <c r="K1156" s="14">
        <v>-0.116771204848931</v>
      </c>
      <c r="L1156" s="14"/>
      <c r="M1156" s="14"/>
      <c r="N1156" s="16"/>
      <c r="O1156" s="16"/>
      <c r="P1156" s="16"/>
      <c r="Q1156" s="17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7"/>
      <c r="AD1156" s="14"/>
      <c r="AE1156" s="14"/>
      <c r="AF1156" s="14"/>
      <c r="AG1156" s="14"/>
      <c r="AH1156" s="14"/>
      <c r="AI1156" s="14"/>
      <c r="AJ1156" s="14"/>
      <c r="AK1156" s="14"/>
      <c r="AL1156" s="14"/>
      <c r="AM1156" s="14"/>
    </row>
    <row r="1157" spans="4:39" x14ac:dyDescent="0.2">
      <c r="D1157" s="1" t="s">
        <v>2052</v>
      </c>
      <c r="E1157" s="27"/>
      <c r="G1157" s="27">
        <v>0.36</v>
      </c>
      <c r="I1157" s="34">
        <v>897.57650219819379</v>
      </c>
      <c r="J1157" s="15"/>
      <c r="K1157" s="14">
        <v>-6.4147869843281996E-2</v>
      </c>
      <c r="L1157" s="14"/>
      <c r="M1157" s="14"/>
      <c r="N1157" s="16"/>
      <c r="O1157" s="16"/>
      <c r="P1157" s="16"/>
      <c r="Q1157" s="17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7"/>
      <c r="AD1157" s="14"/>
      <c r="AE1157" s="14"/>
      <c r="AF1157" s="14"/>
      <c r="AG1157" s="14"/>
      <c r="AH1157" s="14"/>
      <c r="AI1157" s="14"/>
      <c r="AJ1157" s="14"/>
      <c r="AK1157" s="14"/>
      <c r="AL1157" s="14"/>
      <c r="AM1157" s="14"/>
    </row>
    <row r="1158" spans="4:39" x14ac:dyDescent="0.2">
      <c r="D1158" s="1" t="s">
        <v>2053</v>
      </c>
      <c r="E1158" s="27"/>
      <c r="G1158" s="27">
        <v>0.36</v>
      </c>
      <c r="I1158" s="34">
        <v>616.37978854779828</v>
      </c>
      <c r="J1158" s="15"/>
      <c r="K1158" s="14">
        <v>-0.166651077382824</v>
      </c>
      <c r="L1158" s="14"/>
      <c r="M1158" s="14"/>
      <c r="N1158" s="16"/>
      <c r="O1158" s="16"/>
      <c r="P1158" s="16"/>
      <c r="Q1158" s="17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7"/>
      <c r="AD1158" s="14"/>
      <c r="AE1158" s="14"/>
      <c r="AF1158" s="14"/>
      <c r="AG1158" s="14"/>
      <c r="AH1158" s="14"/>
      <c r="AI1158" s="14"/>
      <c r="AJ1158" s="14"/>
      <c r="AK1158" s="14"/>
      <c r="AL1158" s="14"/>
      <c r="AM1158" s="14"/>
    </row>
    <row r="1159" spans="4:39" x14ac:dyDescent="0.2">
      <c r="D1159" s="1" t="s">
        <v>2054</v>
      </c>
      <c r="E1159" s="27"/>
      <c r="G1159" s="27">
        <v>0.36</v>
      </c>
      <c r="I1159" s="34">
        <v>470.11186996683659</v>
      </c>
      <c r="J1159" s="15"/>
      <c r="K1159" s="14">
        <v>-0.41413792460292598</v>
      </c>
      <c r="L1159" s="14"/>
      <c r="M1159" s="14"/>
      <c r="N1159" s="16"/>
      <c r="O1159" s="16"/>
      <c r="P1159" s="16"/>
      <c r="Q1159" s="17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7"/>
      <c r="AD1159" s="14"/>
      <c r="AE1159" s="14"/>
      <c r="AF1159" s="14"/>
      <c r="AG1159" s="14"/>
      <c r="AH1159" s="14"/>
      <c r="AI1159" s="14"/>
      <c r="AJ1159" s="14"/>
      <c r="AK1159" s="14"/>
      <c r="AL1159" s="14"/>
      <c r="AM1159" s="14"/>
    </row>
    <row r="1160" spans="4:39" x14ac:dyDescent="0.2">
      <c r="D1160" s="1" t="s">
        <v>2055</v>
      </c>
      <c r="E1160" s="27"/>
      <c r="G1160" s="27">
        <v>0.36</v>
      </c>
      <c r="I1160" s="34">
        <v>503.28822813368259</v>
      </c>
      <c r="J1160" s="15"/>
      <c r="K1160" s="14">
        <v>-0.41218722151376103</v>
      </c>
      <c r="L1160" s="14"/>
      <c r="M1160" s="14"/>
      <c r="N1160" s="16"/>
      <c r="O1160" s="16"/>
      <c r="P1160" s="16"/>
      <c r="Q1160" s="17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7"/>
      <c r="AD1160" s="14"/>
      <c r="AE1160" s="14"/>
      <c r="AF1160" s="14"/>
      <c r="AG1160" s="14"/>
      <c r="AH1160" s="14"/>
      <c r="AI1160" s="14"/>
      <c r="AJ1160" s="14"/>
      <c r="AK1160" s="14"/>
      <c r="AL1160" s="14"/>
      <c r="AM1160" s="14"/>
    </row>
    <row r="1161" spans="4:39" x14ac:dyDescent="0.2">
      <c r="D1161" s="1" t="s">
        <v>2056</v>
      </c>
      <c r="E1161" s="27"/>
      <c r="G1161" s="27">
        <v>0.36</v>
      </c>
      <c r="I1161" s="34">
        <v>427.33152182099064</v>
      </c>
      <c r="J1161" s="15"/>
      <c r="K1161" s="14">
        <v>-0.33649956742965498</v>
      </c>
      <c r="L1161" s="14"/>
      <c r="M1161" s="14"/>
      <c r="N1161" s="16"/>
      <c r="O1161" s="16"/>
      <c r="P1161" s="16"/>
      <c r="Q1161" s="17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7"/>
      <c r="AD1161" s="14"/>
      <c r="AE1161" s="14"/>
      <c r="AF1161" s="14"/>
      <c r="AG1161" s="14"/>
      <c r="AH1161" s="14"/>
      <c r="AI1161" s="14"/>
      <c r="AJ1161" s="14"/>
      <c r="AK1161" s="14"/>
      <c r="AL1161" s="14"/>
      <c r="AM1161" s="14"/>
    </row>
    <row r="1162" spans="4:39" x14ac:dyDescent="0.2">
      <c r="D1162" s="1" t="s">
        <v>2057</v>
      </c>
      <c r="E1162" s="27"/>
      <c r="G1162" s="27">
        <v>0.36</v>
      </c>
      <c r="I1162" s="34">
        <v>590.55894276568938</v>
      </c>
      <c r="J1162" s="15"/>
      <c r="K1162" s="14">
        <v>-0.50482311271639402</v>
      </c>
      <c r="L1162" s="14"/>
      <c r="M1162" s="14"/>
      <c r="N1162" s="16"/>
      <c r="O1162" s="16"/>
      <c r="P1162" s="16"/>
      <c r="Q1162" s="17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7"/>
      <c r="AD1162" s="14"/>
      <c r="AE1162" s="14"/>
      <c r="AF1162" s="14"/>
      <c r="AG1162" s="14"/>
      <c r="AH1162" s="14"/>
      <c r="AI1162" s="14"/>
      <c r="AJ1162" s="14"/>
      <c r="AK1162" s="14"/>
      <c r="AL1162" s="14"/>
      <c r="AM1162" s="14"/>
    </row>
    <row r="1163" spans="4:39" x14ac:dyDescent="0.2">
      <c r="D1163" s="1" t="s">
        <v>2058</v>
      </c>
      <c r="E1163" s="27"/>
      <c r="G1163" s="27">
        <v>0.36</v>
      </c>
      <c r="I1163" s="34">
        <v>579.1257245977414</v>
      </c>
      <c r="J1163" s="15"/>
      <c r="K1163" s="14">
        <v>-0.71989148419743298</v>
      </c>
      <c r="L1163" s="14"/>
      <c r="M1163" s="14"/>
      <c r="N1163" s="16"/>
      <c r="O1163" s="16"/>
      <c r="P1163" s="16"/>
      <c r="Q1163" s="17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7"/>
      <c r="AD1163" s="14"/>
      <c r="AE1163" s="14"/>
      <c r="AF1163" s="14"/>
      <c r="AG1163" s="14"/>
      <c r="AH1163" s="14"/>
      <c r="AI1163" s="14"/>
      <c r="AJ1163" s="14"/>
      <c r="AK1163" s="14"/>
      <c r="AL1163" s="14"/>
      <c r="AM1163" s="14"/>
    </row>
    <row r="1164" spans="4:39" x14ac:dyDescent="0.2">
      <c r="D1164" s="1" t="s">
        <v>2059</v>
      </c>
      <c r="E1164" s="27"/>
      <c r="G1164" s="27">
        <v>0.36</v>
      </c>
      <c r="I1164" s="34">
        <v>361.40572005978004</v>
      </c>
      <c r="J1164" s="15"/>
      <c r="K1164" s="14">
        <v>-0.81887807613497898</v>
      </c>
      <c r="L1164" s="14"/>
      <c r="M1164" s="14"/>
      <c r="N1164" s="16"/>
      <c r="O1164" s="16"/>
      <c r="P1164" s="16"/>
      <c r="Q1164" s="17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7"/>
      <c r="AD1164" s="14"/>
      <c r="AE1164" s="14"/>
      <c r="AF1164" s="14"/>
      <c r="AG1164" s="14"/>
      <c r="AH1164" s="14"/>
      <c r="AI1164" s="14"/>
      <c r="AJ1164" s="14"/>
      <c r="AK1164" s="14"/>
      <c r="AL1164" s="14"/>
      <c r="AM1164" s="14"/>
    </row>
    <row r="1165" spans="4:39" x14ac:dyDescent="0.2">
      <c r="D1165" s="1" t="s">
        <v>2060</v>
      </c>
      <c r="E1165" s="27"/>
      <c r="G1165" s="27">
        <v>0.36</v>
      </c>
      <c r="I1165" s="34">
        <v>554.16933397022001</v>
      </c>
      <c r="J1165" s="15"/>
      <c r="K1165" s="14">
        <v>-0.65130923506086402</v>
      </c>
      <c r="L1165" s="14"/>
      <c r="M1165" s="14"/>
      <c r="N1165" s="16"/>
      <c r="O1165" s="16"/>
      <c r="P1165" s="16"/>
      <c r="Q1165" s="17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7"/>
      <c r="AD1165" s="14"/>
      <c r="AE1165" s="14"/>
      <c r="AF1165" s="14"/>
      <c r="AG1165" s="14"/>
      <c r="AH1165" s="14"/>
      <c r="AI1165" s="14"/>
      <c r="AJ1165" s="14"/>
      <c r="AK1165" s="14"/>
      <c r="AL1165" s="14"/>
      <c r="AM1165" s="14"/>
    </row>
    <row r="1166" spans="4:39" x14ac:dyDescent="0.2">
      <c r="D1166" s="1" t="s">
        <v>2061</v>
      </c>
      <c r="E1166" s="27"/>
      <c r="G1166" s="27">
        <v>0.36</v>
      </c>
      <c r="I1166" s="34">
        <v>627.08377071895256</v>
      </c>
      <c r="J1166" s="15"/>
      <c r="K1166" s="14">
        <v>-0.64710384988200098</v>
      </c>
      <c r="L1166" s="14"/>
      <c r="M1166" s="14"/>
      <c r="N1166" s="16"/>
      <c r="O1166" s="16"/>
      <c r="P1166" s="16"/>
      <c r="Q1166" s="17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7"/>
      <c r="AD1166" s="14"/>
      <c r="AE1166" s="14"/>
      <c r="AF1166" s="14"/>
      <c r="AG1166" s="14"/>
      <c r="AH1166" s="14"/>
      <c r="AI1166" s="14"/>
      <c r="AJ1166" s="14"/>
      <c r="AK1166" s="14"/>
      <c r="AL1166" s="14"/>
      <c r="AM1166" s="14"/>
    </row>
    <row r="1167" spans="4:39" x14ac:dyDescent="0.2">
      <c r="D1167" s="1" t="s">
        <v>2062</v>
      </c>
      <c r="E1167" s="27"/>
      <c r="G1167" s="27">
        <v>0.36</v>
      </c>
      <c r="I1167" s="34">
        <v>554.89782373662149</v>
      </c>
      <c r="J1167" s="15"/>
      <c r="K1167" s="14">
        <v>-0.71769718471870203</v>
      </c>
      <c r="L1167" s="14"/>
      <c r="M1167" s="14"/>
      <c r="N1167" s="16"/>
      <c r="O1167" s="16"/>
      <c r="P1167" s="16"/>
      <c r="Q1167" s="17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7"/>
      <c r="AD1167" s="14"/>
      <c r="AE1167" s="14"/>
      <c r="AF1167" s="14"/>
      <c r="AG1167" s="14"/>
      <c r="AH1167" s="14"/>
      <c r="AI1167" s="14"/>
      <c r="AJ1167" s="14"/>
      <c r="AK1167" s="14"/>
      <c r="AL1167" s="14"/>
      <c r="AM1167" s="14"/>
    </row>
    <row r="1168" spans="4:39" x14ac:dyDescent="0.2">
      <c r="D1168" s="1" t="s">
        <v>2063</v>
      </c>
      <c r="E1168" s="27"/>
      <c r="G1168" s="27">
        <v>0.36</v>
      </c>
      <c r="I1168" s="34">
        <v>438.86004897266537</v>
      </c>
      <c r="J1168" s="15"/>
      <c r="K1168" s="14">
        <v>-0.62230161489247804</v>
      </c>
      <c r="L1168" s="14"/>
      <c r="M1168" s="14"/>
      <c r="N1168" s="16"/>
      <c r="O1168" s="16"/>
      <c r="P1168" s="16"/>
      <c r="Q1168" s="17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7"/>
      <c r="AD1168" s="14"/>
      <c r="AE1168" s="14"/>
      <c r="AF1168" s="14"/>
      <c r="AG1168" s="14"/>
      <c r="AH1168" s="14"/>
      <c r="AI1168" s="14"/>
      <c r="AJ1168" s="14"/>
      <c r="AK1168" s="14"/>
      <c r="AL1168" s="14"/>
      <c r="AM1168" s="14"/>
    </row>
    <row r="1169" spans="3:39" x14ac:dyDescent="0.2">
      <c r="C1169" s="13"/>
      <c r="D1169" s="1" t="s">
        <v>2064</v>
      </c>
      <c r="E1169" s="27"/>
      <c r="G1169" s="27">
        <v>0.36</v>
      </c>
      <c r="I1169" s="34">
        <v>731.85810734207848</v>
      </c>
      <c r="J1169" s="15"/>
      <c r="K1169" s="14">
        <v>-0.42927966932705902</v>
      </c>
      <c r="L1169" s="14"/>
      <c r="M1169" s="14"/>
      <c r="N1169" s="16"/>
      <c r="O1169" s="16"/>
      <c r="P1169" s="16"/>
      <c r="Q1169" s="17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7"/>
      <c r="AD1169" s="14"/>
      <c r="AE1169" s="14"/>
      <c r="AF1169" s="14"/>
      <c r="AG1169" s="14"/>
      <c r="AH1169" s="14"/>
      <c r="AI1169" s="14"/>
      <c r="AJ1169" s="14"/>
      <c r="AK1169" s="14"/>
      <c r="AL1169" s="14"/>
      <c r="AM1169" s="14"/>
    </row>
    <row r="1170" spans="3:39" x14ac:dyDescent="0.2">
      <c r="D1170" s="1" t="s">
        <v>2065</v>
      </c>
      <c r="E1170" s="27"/>
      <c r="G1170" s="27">
        <v>0.36</v>
      </c>
      <c r="I1170" s="34">
        <v>783.79061680877987</v>
      </c>
      <c r="J1170" s="15"/>
      <c r="K1170" s="14">
        <v>-0.395438204288382</v>
      </c>
      <c r="L1170" s="14"/>
      <c r="M1170" s="14"/>
      <c r="N1170" s="16"/>
      <c r="O1170" s="16"/>
      <c r="P1170" s="16"/>
      <c r="Q1170" s="17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7"/>
      <c r="AD1170" s="14"/>
      <c r="AE1170" s="14"/>
      <c r="AF1170" s="14"/>
      <c r="AG1170" s="14"/>
      <c r="AH1170" s="14"/>
      <c r="AI1170" s="14"/>
      <c r="AJ1170" s="14"/>
      <c r="AK1170" s="14"/>
      <c r="AL1170" s="14"/>
      <c r="AM1170" s="14"/>
    </row>
    <row r="1171" spans="3:39" x14ac:dyDescent="0.2">
      <c r="D1171" s="1" t="s">
        <v>2066</v>
      </c>
      <c r="E1171" s="27"/>
      <c r="G1171" s="27">
        <v>0.36</v>
      </c>
      <c r="I1171" s="34">
        <v>960.15703132882288</v>
      </c>
      <c r="J1171" s="15"/>
      <c r="K1171" s="14">
        <v>-0.206259572527586</v>
      </c>
      <c r="L1171" s="14"/>
      <c r="M1171" s="14"/>
      <c r="N1171" s="16"/>
      <c r="O1171" s="16"/>
      <c r="P1171" s="16"/>
      <c r="Q1171" s="17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7"/>
      <c r="AD1171" s="14"/>
      <c r="AE1171" s="14"/>
      <c r="AF1171" s="14"/>
      <c r="AG1171" s="14"/>
      <c r="AH1171" s="14"/>
      <c r="AI1171" s="14"/>
      <c r="AJ1171" s="14"/>
      <c r="AK1171" s="14"/>
      <c r="AL1171" s="14"/>
      <c r="AM1171" s="14"/>
    </row>
    <row r="1172" spans="3:39" x14ac:dyDescent="0.2">
      <c r="D1172" s="1" t="s">
        <v>2067</v>
      </c>
      <c r="E1172" s="27"/>
      <c r="G1172" s="27">
        <v>0.36</v>
      </c>
      <c r="I1172" s="34">
        <v>1125.5030966073086</v>
      </c>
      <c r="J1172" s="15"/>
      <c r="K1172" s="14">
        <v>-0.17813464779726501</v>
      </c>
      <c r="L1172" s="14"/>
      <c r="M1172" s="14"/>
      <c r="N1172" s="16"/>
      <c r="O1172" s="16"/>
      <c r="P1172" s="16"/>
      <c r="Q1172" s="17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7"/>
      <c r="AD1172" s="14"/>
      <c r="AE1172" s="14"/>
      <c r="AF1172" s="14"/>
      <c r="AG1172" s="14"/>
      <c r="AH1172" s="14"/>
      <c r="AI1172" s="14"/>
      <c r="AJ1172" s="14"/>
      <c r="AK1172" s="14"/>
      <c r="AL1172" s="14"/>
      <c r="AM1172" s="14"/>
    </row>
    <row r="1173" spans="3:39" x14ac:dyDescent="0.2">
      <c r="D1173" s="1" t="s">
        <v>2068</v>
      </c>
      <c r="E1173" s="27"/>
      <c r="G1173" s="27">
        <v>0.36</v>
      </c>
      <c r="I1173" s="34">
        <v>1240.0114243984549</v>
      </c>
      <c r="J1173" s="15"/>
      <c r="K1173" s="14">
        <v>5.1673378035503002E-2</v>
      </c>
      <c r="L1173" s="14"/>
      <c r="M1173" s="14"/>
      <c r="N1173" s="16"/>
      <c r="O1173" s="16"/>
      <c r="P1173" s="16"/>
      <c r="Q1173" s="17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7"/>
      <c r="AD1173" s="14"/>
      <c r="AE1173" s="14"/>
      <c r="AF1173" s="14"/>
      <c r="AG1173" s="14"/>
      <c r="AH1173" s="14"/>
      <c r="AI1173" s="14"/>
      <c r="AJ1173" s="14"/>
      <c r="AK1173" s="14"/>
      <c r="AL1173" s="14"/>
      <c r="AM1173" s="14"/>
    </row>
    <row r="1174" spans="3:39" x14ac:dyDescent="0.2">
      <c r="D1174" s="1" t="s">
        <v>2069</v>
      </c>
      <c r="E1174" s="27"/>
      <c r="G1174" s="27">
        <v>0.36</v>
      </c>
      <c r="I1174" s="34">
        <v>1525.8627833155433</v>
      </c>
      <c r="J1174" s="15"/>
      <c r="K1174" s="14">
        <v>0.31742792570128098</v>
      </c>
      <c r="L1174" s="14"/>
      <c r="M1174" s="14"/>
      <c r="N1174" s="16"/>
      <c r="O1174" s="16"/>
      <c r="P1174" s="16"/>
      <c r="Q1174" s="17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7"/>
      <c r="AD1174" s="14"/>
      <c r="AE1174" s="14"/>
      <c r="AF1174" s="14"/>
      <c r="AG1174" s="14"/>
      <c r="AH1174" s="14"/>
      <c r="AI1174" s="14"/>
      <c r="AJ1174" s="14"/>
      <c r="AK1174" s="14"/>
      <c r="AL1174" s="14"/>
      <c r="AM1174" s="14"/>
    </row>
    <row r="1175" spans="3:39" x14ac:dyDescent="0.2">
      <c r="D1175" s="1" t="s">
        <v>2070</v>
      </c>
      <c r="E1175" s="27"/>
      <c r="G1175" s="27">
        <v>0.36</v>
      </c>
      <c r="I1175" s="34">
        <v>1082.9918345568612</v>
      </c>
      <c r="J1175" s="15"/>
      <c r="K1175" s="14">
        <v>0.24957300148730599</v>
      </c>
      <c r="L1175" s="14"/>
      <c r="M1175" s="14"/>
      <c r="N1175" s="16"/>
      <c r="O1175" s="16"/>
      <c r="P1175" s="16"/>
      <c r="Q1175" s="17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7"/>
      <c r="AD1175" s="14"/>
      <c r="AE1175" s="14"/>
      <c r="AF1175" s="14"/>
      <c r="AG1175" s="14"/>
      <c r="AH1175" s="14"/>
      <c r="AI1175" s="14"/>
      <c r="AJ1175" s="14"/>
      <c r="AK1175" s="14"/>
      <c r="AL1175" s="14"/>
      <c r="AM1175" s="14"/>
    </row>
    <row r="1176" spans="3:39" x14ac:dyDescent="0.2">
      <c r="D1176" s="1" t="s">
        <v>2071</v>
      </c>
      <c r="E1176" s="27"/>
      <c r="G1176" s="27">
        <v>0.36</v>
      </c>
      <c r="I1176" s="34">
        <v>1526.0990771175141</v>
      </c>
      <c r="J1176" s="15"/>
      <c r="K1176" s="14">
        <v>0.21339958994758501</v>
      </c>
      <c r="L1176" s="14"/>
      <c r="M1176" s="14"/>
      <c r="N1176" s="16"/>
      <c r="O1176" s="16"/>
      <c r="P1176" s="16"/>
      <c r="Q1176" s="17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7"/>
      <c r="AD1176" s="14"/>
      <c r="AE1176" s="14"/>
      <c r="AF1176" s="14"/>
      <c r="AG1176" s="14"/>
      <c r="AH1176" s="14"/>
      <c r="AI1176" s="14"/>
      <c r="AJ1176" s="14"/>
      <c r="AK1176" s="14"/>
      <c r="AL1176" s="14"/>
      <c r="AM1176" s="14"/>
    </row>
    <row r="1177" spans="3:39" x14ac:dyDescent="0.2">
      <c r="D1177" s="1" t="s">
        <v>2072</v>
      </c>
      <c r="E1177" s="27"/>
      <c r="G1177" s="27">
        <v>0.36</v>
      </c>
      <c r="I1177" s="34">
        <v>1811.7349964231576</v>
      </c>
      <c r="J1177" s="15"/>
      <c r="K1177" s="14">
        <v>0.18155603257844199</v>
      </c>
      <c r="L1177" s="15"/>
      <c r="M1177" s="14"/>
      <c r="N1177" s="16"/>
      <c r="O1177" s="16"/>
      <c r="P1177" s="16"/>
      <c r="Q1177" s="17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7"/>
      <c r="AD1177" s="14"/>
      <c r="AE1177" s="14"/>
      <c r="AF1177" s="14"/>
      <c r="AG1177" s="14"/>
      <c r="AH1177" s="14"/>
      <c r="AI1177" s="14"/>
      <c r="AJ1177" s="14"/>
      <c r="AK1177" s="14"/>
      <c r="AL1177" s="14"/>
      <c r="AM1177" s="14"/>
    </row>
    <row r="1178" spans="3:39" x14ac:dyDescent="0.2">
      <c r="D1178" s="1" t="s">
        <v>2073</v>
      </c>
      <c r="E1178" s="27"/>
      <c r="G1178" s="27">
        <v>0.36</v>
      </c>
      <c r="I1178" s="34">
        <v>1030.4232927893922</v>
      </c>
      <c r="J1178" s="15"/>
      <c r="K1178" s="14">
        <v>-4.6270086669551E-2</v>
      </c>
      <c r="L1178" s="14"/>
      <c r="M1178" s="14"/>
      <c r="N1178" s="16"/>
      <c r="O1178" s="16"/>
      <c r="P1178" s="16"/>
      <c r="Q1178" s="17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7"/>
      <c r="AD1178" s="14"/>
      <c r="AE1178" s="14"/>
      <c r="AF1178" s="14"/>
      <c r="AG1178" s="14"/>
      <c r="AH1178" s="14"/>
      <c r="AI1178" s="14"/>
      <c r="AJ1178" s="14"/>
      <c r="AK1178" s="14"/>
      <c r="AL1178" s="14"/>
      <c r="AM1178" s="14"/>
    </row>
    <row r="1179" spans="3:39" x14ac:dyDescent="0.2">
      <c r="D1179" s="1" t="s">
        <v>2074</v>
      </c>
      <c r="E1179" s="27"/>
      <c r="G1179" s="27">
        <v>0.36</v>
      </c>
      <c r="I1179" s="34">
        <v>1027.6847680273825</v>
      </c>
      <c r="J1179" s="15"/>
      <c r="K1179" s="14">
        <v>-0.10081674979562601</v>
      </c>
      <c r="L1179" s="14"/>
      <c r="M1179" s="14"/>
      <c r="N1179" s="16"/>
      <c r="O1179" s="16"/>
      <c r="P1179" s="16"/>
      <c r="Q1179" s="17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7"/>
      <c r="AD1179" s="14"/>
      <c r="AE1179" s="14"/>
      <c r="AF1179" s="14"/>
      <c r="AG1179" s="14"/>
      <c r="AH1179" s="14"/>
      <c r="AI1179" s="14"/>
      <c r="AJ1179" s="14"/>
      <c r="AK1179" s="14"/>
      <c r="AL1179" s="14"/>
      <c r="AM1179" s="14"/>
    </row>
    <row r="1180" spans="3:39" x14ac:dyDescent="0.2">
      <c r="D1180" s="1" t="s">
        <v>2075</v>
      </c>
      <c r="E1180" s="27"/>
      <c r="G1180" s="27">
        <v>0.36</v>
      </c>
      <c r="I1180" s="34">
        <v>1033.2930956550977</v>
      </c>
      <c r="J1180" s="15"/>
      <c r="K1180" s="14">
        <v>-0.19912297113421601</v>
      </c>
      <c r="L1180" s="14"/>
      <c r="M1180" s="14"/>
      <c r="N1180" s="16"/>
      <c r="O1180" s="16"/>
      <c r="P1180" s="16"/>
      <c r="Q1180" s="17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7"/>
      <c r="AD1180" s="14"/>
      <c r="AE1180" s="14"/>
      <c r="AF1180" s="14"/>
      <c r="AG1180" s="14"/>
      <c r="AH1180" s="14"/>
      <c r="AI1180" s="14"/>
      <c r="AJ1180" s="14"/>
      <c r="AK1180" s="14"/>
      <c r="AL1180" s="14"/>
      <c r="AM1180" s="14"/>
    </row>
    <row r="1181" spans="3:39" x14ac:dyDescent="0.2">
      <c r="D1181" s="1" t="s">
        <v>2076</v>
      </c>
      <c r="E1181" s="27"/>
      <c r="G1181" s="27">
        <v>0.36</v>
      </c>
      <c r="I1181" s="34">
        <v>983.66940469431756</v>
      </c>
      <c r="J1181" s="15"/>
      <c r="K1181" s="14">
        <v>-8.9845184808610007E-2</v>
      </c>
      <c r="L1181" s="14"/>
      <c r="M1181" s="14"/>
      <c r="N1181" s="16"/>
      <c r="O1181" s="16"/>
      <c r="P1181" s="16"/>
      <c r="Q1181" s="17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7"/>
      <c r="AD1181" s="14"/>
      <c r="AE1181" s="14"/>
      <c r="AF1181" s="14"/>
      <c r="AG1181" s="14"/>
      <c r="AH1181" s="14"/>
      <c r="AI1181" s="14"/>
      <c r="AJ1181" s="14"/>
      <c r="AK1181" s="14"/>
      <c r="AL1181" s="14"/>
      <c r="AM1181" s="14"/>
    </row>
    <row r="1182" spans="3:39" x14ac:dyDescent="0.2">
      <c r="D1182" s="1" t="s">
        <v>2077</v>
      </c>
      <c r="E1182" s="27"/>
      <c r="G1182" s="27">
        <v>0.36</v>
      </c>
      <c r="I1182" s="34">
        <v>1638.7661018565846</v>
      </c>
      <c r="J1182" s="15"/>
      <c r="K1182" s="14">
        <v>1.6360004259126999E-2</v>
      </c>
      <c r="L1182" s="14"/>
      <c r="M1182" s="14"/>
      <c r="N1182" s="16"/>
      <c r="O1182" s="16"/>
      <c r="P1182" s="16"/>
      <c r="Q1182" s="17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7"/>
      <c r="AD1182" s="14"/>
      <c r="AE1182" s="14"/>
      <c r="AF1182" s="14"/>
      <c r="AG1182" s="14"/>
      <c r="AH1182" s="14"/>
      <c r="AI1182" s="14"/>
      <c r="AJ1182" s="14"/>
      <c r="AK1182" s="14"/>
      <c r="AL1182" s="14"/>
      <c r="AM1182" s="14"/>
    </row>
    <row r="1183" spans="3:39" x14ac:dyDescent="0.2">
      <c r="D1183" s="1" t="s">
        <v>2078</v>
      </c>
      <c r="E1183" s="27"/>
      <c r="G1183" s="27">
        <v>0.36</v>
      </c>
      <c r="I1183" s="34">
        <v>1340.4625311519546</v>
      </c>
      <c r="J1183" s="15"/>
      <c r="K1183" s="14">
        <v>1.5122280015589001E-2</v>
      </c>
      <c r="L1183" s="14"/>
      <c r="M1183" s="14"/>
      <c r="N1183" s="16"/>
      <c r="O1183" s="16"/>
      <c r="P1183" s="16"/>
      <c r="Q1183" s="17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7"/>
      <c r="AD1183" s="14"/>
      <c r="AE1183" s="14"/>
      <c r="AF1183" s="14"/>
      <c r="AG1183" s="14"/>
      <c r="AH1183" s="14"/>
      <c r="AI1183" s="14"/>
      <c r="AJ1183" s="14"/>
      <c r="AK1183" s="14"/>
      <c r="AL1183" s="14"/>
      <c r="AM1183" s="14"/>
    </row>
    <row r="1184" spans="3:39" x14ac:dyDescent="0.2">
      <c r="D1184" s="1" t="s">
        <v>2079</v>
      </c>
      <c r="E1184" s="27"/>
      <c r="G1184" s="27">
        <v>0.36</v>
      </c>
      <c r="I1184" s="34">
        <v>1361.2398638819122</v>
      </c>
      <c r="J1184" s="15"/>
      <c r="K1184" s="14">
        <v>2.4742437149996001E-2</v>
      </c>
      <c r="L1184" s="14"/>
      <c r="M1184" s="14"/>
      <c r="N1184" s="16"/>
      <c r="O1184" s="16"/>
      <c r="P1184" s="16"/>
      <c r="Q1184" s="17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7"/>
      <c r="AD1184" s="14"/>
      <c r="AE1184" s="14"/>
      <c r="AF1184" s="14"/>
      <c r="AG1184" s="14"/>
      <c r="AH1184" s="14"/>
      <c r="AI1184" s="14"/>
      <c r="AJ1184" s="14"/>
      <c r="AK1184" s="14"/>
      <c r="AL1184" s="14"/>
      <c r="AM1184" s="14"/>
    </row>
    <row r="1185" spans="2:39" x14ac:dyDescent="0.2">
      <c r="D1185" s="1" t="s">
        <v>2080</v>
      </c>
      <c r="E1185" s="27"/>
      <c r="G1185" s="27">
        <v>0.36</v>
      </c>
      <c r="I1185" s="34">
        <v>1491.4750701752002</v>
      </c>
      <c r="J1185" s="15"/>
      <c r="K1185" s="14">
        <v>-4.7513182280341001E-2</v>
      </c>
      <c r="L1185" s="14"/>
      <c r="M1185" s="14"/>
      <c r="N1185" s="16"/>
      <c r="O1185" s="16"/>
      <c r="P1185" s="16"/>
      <c r="Q1185" s="17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7"/>
      <c r="AD1185" s="14"/>
      <c r="AE1185" s="14"/>
      <c r="AF1185" s="14"/>
      <c r="AG1185" s="14"/>
      <c r="AH1185" s="14"/>
      <c r="AI1185" s="14"/>
      <c r="AJ1185" s="14"/>
      <c r="AK1185" s="14"/>
      <c r="AL1185" s="14"/>
      <c r="AM1185" s="14"/>
    </row>
    <row r="1186" spans="2:39" x14ac:dyDescent="0.2">
      <c r="D1186" s="1" t="s">
        <v>2081</v>
      </c>
      <c r="E1186" s="27"/>
      <c r="G1186" s="27">
        <v>0.36</v>
      </c>
      <c r="I1186" s="34">
        <v>1481.7299072708986</v>
      </c>
      <c r="J1186" s="15"/>
      <c r="K1186" s="14">
        <v>-0.136940523255419</v>
      </c>
      <c r="L1186" s="14"/>
      <c r="M1186" s="14"/>
      <c r="N1186" s="16"/>
      <c r="O1186" s="16"/>
      <c r="P1186" s="16"/>
      <c r="Q1186" s="17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7"/>
      <c r="AD1186" s="14"/>
      <c r="AE1186" s="14"/>
      <c r="AF1186" s="14"/>
      <c r="AG1186" s="14"/>
      <c r="AH1186" s="14"/>
      <c r="AI1186" s="14"/>
      <c r="AJ1186" s="14"/>
      <c r="AK1186" s="14"/>
      <c r="AL1186" s="14"/>
      <c r="AM1186" s="14"/>
    </row>
    <row r="1187" spans="2:39" x14ac:dyDescent="0.2">
      <c r="D1187" s="1" t="s">
        <v>2082</v>
      </c>
      <c r="E1187" s="27"/>
      <c r="G1187" s="27">
        <v>0.36</v>
      </c>
      <c r="I1187" s="34">
        <v>1427.6256337309621</v>
      </c>
      <c r="J1187" s="15"/>
      <c r="K1187" s="14">
        <v>-8.7754684263017996E-2</v>
      </c>
      <c r="L1187" s="14"/>
      <c r="M1187" s="14"/>
      <c r="N1187" s="16"/>
      <c r="O1187" s="16"/>
      <c r="P1187" s="16"/>
      <c r="Q1187" s="17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7"/>
      <c r="AD1187" s="14"/>
      <c r="AE1187" s="14"/>
      <c r="AF1187" s="14"/>
      <c r="AG1187" s="14"/>
      <c r="AH1187" s="14"/>
      <c r="AI1187" s="14"/>
      <c r="AJ1187" s="14"/>
      <c r="AK1187" s="14"/>
      <c r="AL1187" s="14"/>
      <c r="AM1187" s="14"/>
    </row>
    <row r="1188" spans="2:39" x14ac:dyDescent="0.2">
      <c r="D1188" s="1" t="s">
        <v>2083</v>
      </c>
      <c r="E1188" s="27"/>
      <c r="G1188" s="27">
        <v>0.36</v>
      </c>
      <c r="I1188" s="34">
        <v>2019.5941803776147</v>
      </c>
      <c r="J1188" s="15"/>
      <c r="K1188" s="14">
        <v>-0.23139029444661199</v>
      </c>
      <c r="L1188" s="14"/>
      <c r="M1188" s="14"/>
      <c r="N1188" s="16"/>
      <c r="O1188" s="16"/>
      <c r="P1188" s="16"/>
      <c r="Q1188" s="17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7"/>
      <c r="AD1188" s="14"/>
      <c r="AE1188" s="14"/>
      <c r="AF1188" s="14"/>
      <c r="AG1188" s="14"/>
      <c r="AH1188" s="14"/>
      <c r="AI1188" s="14"/>
      <c r="AJ1188" s="14"/>
      <c r="AK1188" s="14"/>
      <c r="AL1188" s="14"/>
      <c r="AM1188" s="14"/>
    </row>
    <row r="1189" spans="2:39" x14ac:dyDescent="0.2">
      <c r="D1189" s="1" t="s">
        <v>2084</v>
      </c>
      <c r="E1189" s="27"/>
      <c r="G1189" s="27">
        <v>0.36</v>
      </c>
      <c r="I1189" s="34">
        <v>2059.6699170658298</v>
      </c>
      <c r="J1189" s="15"/>
      <c r="K1189" s="14">
        <v>-0.16371599422768701</v>
      </c>
      <c r="L1189" s="14"/>
      <c r="M1189" s="14"/>
      <c r="N1189" s="16"/>
      <c r="O1189" s="16"/>
      <c r="P1189" s="16"/>
      <c r="Q1189" s="17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7"/>
      <c r="AD1189" s="14"/>
      <c r="AE1189" s="14"/>
      <c r="AF1189" s="14"/>
      <c r="AG1189" s="14"/>
      <c r="AH1189" s="14"/>
      <c r="AI1189" s="14"/>
      <c r="AJ1189" s="14"/>
      <c r="AK1189" s="14"/>
      <c r="AL1189" s="14"/>
      <c r="AM1189" s="14"/>
    </row>
    <row r="1190" spans="2:39" x14ac:dyDescent="0.2">
      <c r="C1190" s="13"/>
      <c r="D1190" s="1" t="s">
        <v>2085</v>
      </c>
      <c r="E1190" s="27"/>
      <c r="G1190" s="27">
        <v>0.36</v>
      </c>
      <c r="I1190" s="34">
        <v>1465.087774717148</v>
      </c>
      <c r="J1190" s="15"/>
      <c r="K1190" s="14">
        <v>-0.49137785837592701</v>
      </c>
      <c r="L1190" s="14"/>
      <c r="M1190" s="14"/>
      <c r="N1190" s="16"/>
      <c r="O1190" s="16"/>
      <c r="P1190" s="16"/>
      <c r="Q1190" s="17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7"/>
      <c r="AD1190" s="14"/>
      <c r="AE1190" s="14"/>
      <c r="AF1190" s="14"/>
      <c r="AG1190" s="14"/>
      <c r="AH1190" s="14"/>
      <c r="AI1190" s="14"/>
      <c r="AJ1190" s="14"/>
      <c r="AK1190" s="14"/>
      <c r="AL1190" s="14"/>
      <c r="AM1190" s="14"/>
    </row>
    <row r="1191" spans="2:39" x14ac:dyDescent="0.2">
      <c r="D1191" s="1" t="s">
        <v>2086</v>
      </c>
      <c r="E1191" s="27"/>
      <c r="G1191" s="27">
        <v>0.36</v>
      </c>
      <c r="I1191" s="34">
        <v>1023.4629156321744</v>
      </c>
      <c r="J1191" s="15"/>
      <c r="K1191" s="14">
        <v>-0.35627117986484802</v>
      </c>
      <c r="L1191" s="14"/>
      <c r="M1191" s="14"/>
      <c r="N1191" s="16"/>
      <c r="O1191" s="16"/>
      <c r="P1191" s="16"/>
      <c r="Q1191" s="17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7"/>
      <c r="AD1191" s="14"/>
      <c r="AE1191" s="14"/>
      <c r="AF1191" s="14"/>
      <c r="AG1191" s="14"/>
      <c r="AH1191" s="14"/>
      <c r="AI1191" s="14"/>
      <c r="AJ1191" s="14"/>
      <c r="AK1191" s="14"/>
      <c r="AL1191" s="14"/>
      <c r="AM1191" s="14"/>
    </row>
    <row r="1192" spans="2:39" x14ac:dyDescent="0.2">
      <c r="D1192" s="1" t="s">
        <v>2087</v>
      </c>
      <c r="E1192" s="27"/>
      <c r="G1192" s="27">
        <v>0.36</v>
      </c>
      <c r="I1192" s="34">
        <v>2190.0312815021289</v>
      </c>
      <c r="J1192" s="15"/>
      <c r="K1192" s="14">
        <v>-0.39523107657925</v>
      </c>
      <c r="L1192" s="14"/>
      <c r="M1192" s="14"/>
      <c r="N1192" s="16"/>
      <c r="O1192" s="16"/>
      <c r="P1192" s="16"/>
      <c r="Q1192" s="17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7"/>
      <c r="AD1192" s="14"/>
      <c r="AE1192" s="14"/>
      <c r="AF1192" s="14"/>
      <c r="AG1192" s="14"/>
      <c r="AH1192" s="14"/>
      <c r="AI1192" s="14"/>
      <c r="AJ1192" s="14"/>
      <c r="AK1192" s="14"/>
      <c r="AL1192" s="14"/>
      <c r="AM1192" s="14"/>
    </row>
    <row r="1193" spans="2:39" x14ac:dyDescent="0.2">
      <c r="D1193" s="1" t="s">
        <v>2088</v>
      </c>
      <c r="E1193" s="27"/>
      <c r="G1193" s="27">
        <v>0.36</v>
      </c>
      <c r="I1193" s="34">
        <v>3862.5334876214861</v>
      </c>
      <c r="J1193" s="15"/>
      <c r="K1193" s="14">
        <v>0.11050774236508699</v>
      </c>
      <c r="L1193" s="14"/>
      <c r="M1193" s="14"/>
      <c r="N1193" s="16"/>
      <c r="O1193" s="16"/>
      <c r="P1193" s="16"/>
      <c r="Q1193" s="17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7"/>
      <c r="AD1193" s="14"/>
      <c r="AE1193" s="14"/>
      <c r="AF1193" s="14"/>
      <c r="AG1193" s="14"/>
      <c r="AH1193" s="14"/>
      <c r="AI1193" s="14"/>
      <c r="AJ1193" s="14"/>
      <c r="AK1193" s="14"/>
      <c r="AL1193" s="14"/>
      <c r="AM1193" s="14"/>
    </row>
    <row r="1194" spans="2:39" x14ac:dyDescent="0.2">
      <c r="D1194" s="1" t="s">
        <v>2089</v>
      </c>
      <c r="E1194" s="27"/>
      <c r="G1194" s="27">
        <v>0.36</v>
      </c>
      <c r="I1194" s="34">
        <v>963.33157738963882</v>
      </c>
      <c r="J1194" s="15"/>
      <c r="K1194" s="14">
        <v>0.10572402876732701</v>
      </c>
      <c r="L1194" s="14"/>
      <c r="M1194" s="14"/>
      <c r="N1194" s="16"/>
      <c r="O1194" s="16"/>
      <c r="P1194" s="16"/>
      <c r="Q1194" s="17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7"/>
      <c r="AD1194" s="14"/>
      <c r="AE1194" s="14"/>
      <c r="AF1194" s="14"/>
      <c r="AG1194" s="14"/>
      <c r="AH1194" s="14"/>
      <c r="AI1194" s="14"/>
      <c r="AJ1194" s="14"/>
      <c r="AK1194" s="14"/>
      <c r="AL1194" s="14"/>
      <c r="AM1194" s="14"/>
    </row>
    <row r="1195" spans="2:39" x14ac:dyDescent="0.2">
      <c r="D1195" s="1" t="s">
        <v>2090</v>
      </c>
      <c r="E1195" s="27"/>
      <c r="G1195" s="27">
        <v>0.36</v>
      </c>
      <c r="I1195" s="34">
        <v>2869.2286526158341</v>
      </c>
      <c r="J1195" s="15"/>
      <c r="K1195" s="14">
        <v>-4.0874425640652003E-2</v>
      </c>
      <c r="L1195" s="14"/>
      <c r="M1195" s="14"/>
      <c r="N1195" s="16"/>
      <c r="O1195" s="16"/>
      <c r="P1195" s="16"/>
      <c r="Q1195" s="17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7"/>
      <c r="AD1195" s="14"/>
      <c r="AE1195" s="14"/>
      <c r="AF1195" s="14"/>
      <c r="AG1195" s="14"/>
      <c r="AH1195" s="14"/>
      <c r="AI1195" s="14"/>
      <c r="AJ1195" s="14"/>
      <c r="AK1195" s="14"/>
      <c r="AL1195" s="14"/>
      <c r="AM1195" s="14"/>
    </row>
    <row r="1196" spans="2:39" x14ac:dyDescent="0.2">
      <c r="D1196" s="1" t="s">
        <v>2091</v>
      </c>
      <c r="E1196" s="27"/>
      <c r="G1196" s="27">
        <v>0.36</v>
      </c>
      <c r="I1196" s="34">
        <v>445.48238270828097</v>
      </c>
      <c r="J1196" s="15"/>
      <c r="K1196" s="14">
        <v>-0.31061246935075798</v>
      </c>
      <c r="L1196" s="14"/>
      <c r="M1196" s="14"/>
      <c r="N1196" s="16"/>
      <c r="O1196" s="16"/>
      <c r="P1196" s="16"/>
      <c r="Q1196" s="17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7"/>
      <c r="AD1196" s="14"/>
      <c r="AE1196" s="14"/>
      <c r="AF1196" s="14"/>
      <c r="AG1196" s="14"/>
      <c r="AH1196" s="14"/>
      <c r="AI1196" s="14"/>
      <c r="AJ1196" s="14"/>
      <c r="AK1196" s="14"/>
      <c r="AL1196" s="14"/>
      <c r="AM1196" s="14"/>
    </row>
    <row r="1197" spans="2:39" x14ac:dyDescent="0.2">
      <c r="D1197" s="1" t="s">
        <v>2092</v>
      </c>
      <c r="E1197" s="27"/>
      <c r="G1197" s="27">
        <v>0.36</v>
      </c>
      <c r="I1197" s="34">
        <v>197.6719032960311</v>
      </c>
      <c r="J1197" s="15"/>
      <c r="K1197" s="14">
        <v>-0.44811957973354299</v>
      </c>
      <c r="L1197" s="14"/>
      <c r="M1197" s="14"/>
      <c r="N1197" s="16"/>
      <c r="O1197" s="16"/>
      <c r="P1197" s="16"/>
      <c r="Q1197" s="17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7"/>
      <c r="AD1197" s="14"/>
      <c r="AE1197" s="14"/>
      <c r="AF1197" s="14"/>
      <c r="AG1197" s="14"/>
      <c r="AH1197" s="14"/>
      <c r="AI1197" s="14"/>
      <c r="AJ1197" s="14"/>
      <c r="AK1197" s="14"/>
      <c r="AL1197" s="14"/>
      <c r="AM1197" s="14"/>
    </row>
    <row r="1198" spans="2:39" x14ac:dyDescent="0.2">
      <c r="D1198" s="1" t="s">
        <v>2093</v>
      </c>
      <c r="E1198" s="27"/>
      <c r="G1198" s="27">
        <v>0.36</v>
      </c>
      <c r="I1198" s="34">
        <v>374.75337101399094</v>
      </c>
      <c r="J1198" s="15"/>
      <c r="K1198" s="14">
        <v>-0.33023233250901302</v>
      </c>
      <c r="L1198" s="14"/>
      <c r="M1198" s="14"/>
      <c r="N1198" s="16"/>
      <c r="O1198" s="16"/>
      <c r="P1198" s="16"/>
      <c r="Q1198" s="17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7"/>
      <c r="AD1198" s="14"/>
      <c r="AE1198" s="14"/>
      <c r="AF1198" s="14"/>
      <c r="AG1198" s="14"/>
      <c r="AH1198" s="14"/>
      <c r="AI1198" s="14"/>
      <c r="AJ1198" s="14"/>
      <c r="AK1198" s="14"/>
      <c r="AL1198" s="14"/>
      <c r="AM1198" s="14"/>
    </row>
    <row r="1199" spans="2:39" x14ac:dyDescent="0.2">
      <c r="B1199" s="13" t="s">
        <v>2094</v>
      </c>
      <c r="C1199" s="1" t="s">
        <v>340</v>
      </c>
      <c r="D1199" s="1" t="s">
        <v>2095</v>
      </c>
      <c r="E1199" s="27"/>
      <c r="G1199" s="27">
        <v>0.35</v>
      </c>
      <c r="I1199" s="34">
        <v>280</v>
      </c>
      <c r="J1199" s="15"/>
      <c r="K1199" s="14">
        <v>-0.41</v>
      </c>
      <c r="L1199" s="14">
        <v>0.16</v>
      </c>
      <c r="M1199" s="14"/>
      <c r="N1199" s="16"/>
      <c r="O1199" s="16"/>
      <c r="P1199" s="16"/>
      <c r="Q1199" s="17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7"/>
      <c r="AD1199" s="14"/>
      <c r="AE1199" s="14"/>
      <c r="AF1199" s="14"/>
      <c r="AG1199" s="14"/>
      <c r="AH1199" s="14"/>
      <c r="AI1199" s="14"/>
      <c r="AJ1199" s="14"/>
      <c r="AK1199" s="14"/>
      <c r="AL1199" s="14"/>
      <c r="AM1199" s="14"/>
    </row>
    <row r="1200" spans="2:39" x14ac:dyDescent="0.2">
      <c r="B1200" s="1" t="s">
        <v>360</v>
      </c>
      <c r="D1200" s="1" t="s">
        <v>2096</v>
      </c>
      <c r="E1200" s="27"/>
      <c r="G1200" s="27">
        <v>0.35</v>
      </c>
      <c r="I1200" s="34">
        <v>330</v>
      </c>
      <c r="J1200" s="15"/>
      <c r="K1200" s="14">
        <v>-0.48</v>
      </c>
      <c r="L1200" s="14">
        <v>0.02</v>
      </c>
      <c r="M1200" s="14"/>
      <c r="N1200" s="16"/>
      <c r="O1200" s="16"/>
      <c r="P1200" s="16"/>
      <c r="Q1200" s="17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7"/>
      <c r="AD1200" s="14"/>
      <c r="AE1200" s="14"/>
      <c r="AF1200" s="14"/>
      <c r="AG1200" s="14"/>
      <c r="AH1200" s="14"/>
      <c r="AI1200" s="14"/>
      <c r="AJ1200" s="14"/>
      <c r="AK1200" s="14"/>
      <c r="AL1200" s="14"/>
      <c r="AM1200" s="14"/>
    </row>
    <row r="1201" spans="3:39" x14ac:dyDescent="0.2">
      <c r="D1201" s="1" t="s">
        <v>2097</v>
      </c>
      <c r="E1201" s="27"/>
      <c r="G1201" s="27">
        <v>0.35</v>
      </c>
      <c r="I1201" s="34">
        <v>580</v>
      </c>
      <c r="J1201" s="15"/>
      <c r="K1201" s="14">
        <v>-0.33</v>
      </c>
      <c r="L1201" s="14">
        <v>0.16</v>
      </c>
      <c r="M1201" s="14"/>
      <c r="N1201" s="16"/>
      <c r="O1201" s="16"/>
      <c r="P1201" s="16"/>
      <c r="Q1201" s="17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7"/>
      <c r="AD1201" s="14"/>
      <c r="AE1201" s="14"/>
      <c r="AF1201" s="14"/>
      <c r="AG1201" s="14"/>
      <c r="AH1201" s="14"/>
      <c r="AI1201" s="14"/>
      <c r="AJ1201" s="14"/>
      <c r="AK1201" s="14"/>
      <c r="AL1201" s="14"/>
      <c r="AM1201" s="14"/>
    </row>
    <row r="1202" spans="3:39" x14ac:dyDescent="0.2">
      <c r="D1202" s="1" t="s">
        <v>2098</v>
      </c>
      <c r="E1202" s="27"/>
      <c r="G1202" s="27">
        <v>0.35</v>
      </c>
      <c r="I1202" s="34">
        <v>450</v>
      </c>
      <c r="J1202" s="15"/>
      <c r="K1202" s="14">
        <v>-0.2</v>
      </c>
      <c r="L1202" s="14">
        <v>0.06</v>
      </c>
      <c r="M1202" s="14"/>
      <c r="N1202" s="16"/>
      <c r="O1202" s="16"/>
      <c r="P1202" s="16"/>
      <c r="Q1202" s="17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7"/>
      <c r="AD1202" s="14"/>
      <c r="AE1202" s="14"/>
      <c r="AF1202" s="14"/>
      <c r="AG1202" s="14"/>
      <c r="AH1202" s="14"/>
      <c r="AI1202" s="14"/>
      <c r="AJ1202" s="14"/>
      <c r="AK1202" s="14"/>
      <c r="AL1202" s="14"/>
      <c r="AM1202" s="14"/>
    </row>
    <row r="1203" spans="3:39" x14ac:dyDescent="0.2">
      <c r="D1203" s="1" t="s">
        <v>2099</v>
      </c>
      <c r="E1203" s="27"/>
      <c r="G1203" s="27">
        <v>0.35</v>
      </c>
      <c r="I1203" s="34">
        <v>1030</v>
      </c>
      <c r="J1203" s="15"/>
      <c r="K1203" s="14">
        <v>-7.0000000000000007E-2</v>
      </c>
      <c r="L1203" s="14">
        <v>0.08</v>
      </c>
      <c r="M1203" s="14"/>
      <c r="N1203" s="16"/>
      <c r="O1203" s="16"/>
      <c r="P1203" s="16"/>
      <c r="Q1203" s="17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7"/>
      <c r="AD1203" s="14"/>
      <c r="AE1203" s="14"/>
      <c r="AF1203" s="14"/>
      <c r="AG1203" s="14"/>
      <c r="AH1203" s="14"/>
      <c r="AI1203" s="14"/>
      <c r="AJ1203" s="14"/>
      <c r="AK1203" s="14"/>
      <c r="AL1203" s="14"/>
      <c r="AM1203" s="14"/>
    </row>
    <row r="1204" spans="3:39" x14ac:dyDescent="0.2">
      <c r="D1204" s="1" t="s">
        <v>2100</v>
      </c>
      <c r="E1204" s="27"/>
      <c r="G1204" s="27">
        <v>0.35</v>
      </c>
      <c r="I1204" s="34">
        <v>630</v>
      </c>
      <c r="J1204" s="15"/>
      <c r="K1204" s="14">
        <v>-0.33</v>
      </c>
      <c r="L1204" s="14">
        <v>0.04</v>
      </c>
      <c r="M1204" s="14"/>
      <c r="N1204" s="16"/>
      <c r="O1204" s="16"/>
      <c r="P1204" s="16"/>
      <c r="Q1204" s="17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7"/>
      <c r="AD1204" s="14"/>
      <c r="AE1204" s="14"/>
      <c r="AF1204" s="14"/>
      <c r="AG1204" s="14"/>
      <c r="AH1204" s="14"/>
      <c r="AI1204" s="14"/>
      <c r="AJ1204" s="14"/>
      <c r="AK1204" s="14"/>
      <c r="AL1204" s="14"/>
      <c r="AM1204" s="14"/>
    </row>
    <row r="1205" spans="3:39" x14ac:dyDescent="0.2">
      <c r="D1205" s="1" t="s">
        <v>2101</v>
      </c>
      <c r="E1205" s="27"/>
      <c r="G1205" s="27">
        <v>0.35</v>
      </c>
      <c r="I1205" s="34">
        <v>590</v>
      </c>
      <c r="J1205" s="15"/>
      <c r="K1205" s="14">
        <v>-0.27</v>
      </c>
      <c r="L1205" s="14">
        <v>0.05</v>
      </c>
      <c r="M1205" s="14"/>
      <c r="N1205" s="16"/>
      <c r="O1205" s="16"/>
      <c r="P1205" s="16"/>
      <c r="Q1205" s="17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7"/>
      <c r="AD1205" s="14"/>
      <c r="AE1205" s="14"/>
      <c r="AF1205" s="14"/>
      <c r="AG1205" s="14"/>
      <c r="AH1205" s="14"/>
      <c r="AI1205" s="14"/>
      <c r="AJ1205" s="14"/>
      <c r="AK1205" s="14"/>
      <c r="AL1205" s="14"/>
      <c r="AM1205" s="14"/>
    </row>
    <row r="1206" spans="3:39" x14ac:dyDescent="0.2">
      <c r="D1206" s="1" t="s">
        <v>2102</v>
      </c>
      <c r="E1206" s="27"/>
      <c r="G1206" s="27">
        <v>0.35</v>
      </c>
      <c r="I1206" s="34">
        <v>830</v>
      </c>
      <c r="J1206" s="15"/>
      <c r="K1206" s="14"/>
      <c r="L1206" s="14"/>
      <c r="M1206" s="14"/>
      <c r="N1206" s="16"/>
      <c r="O1206" s="16"/>
      <c r="P1206" s="16"/>
      <c r="Q1206" s="17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7"/>
      <c r="AD1206" s="14"/>
      <c r="AE1206" s="14"/>
      <c r="AF1206" s="14"/>
      <c r="AG1206" s="14"/>
      <c r="AH1206" s="14"/>
      <c r="AI1206" s="14"/>
      <c r="AJ1206" s="14"/>
      <c r="AK1206" s="14"/>
      <c r="AL1206" s="14"/>
      <c r="AM1206" s="14"/>
    </row>
    <row r="1207" spans="3:39" x14ac:dyDescent="0.2">
      <c r="D1207" s="1" t="s">
        <v>2103</v>
      </c>
      <c r="E1207" s="27"/>
      <c r="G1207" s="27">
        <v>0.35</v>
      </c>
      <c r="I1207" s="34">
        <v>710</v>
      </c>
      <c r="J1207" s="15"/>
      <c r="K1207" s="14">
        <v>-0.42</v>
      </c>
      <c r="L1207" s="14">
        <v>0.02</v>
      </c>
      <c r="M1207" s="14"/>
      <c r="N1207" s="16"/>
      <c r="O1207" s="16"/>
      <c r="P1207" s="16"/>
      <c r="Q1207" s="17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7"/>
      <c r="AD1207" s="14"/>
      <c r="AE1207" s="14"/>
      <c r="AF1207" s="14"/>
      <c r="AG1207" s="14"/>
      <c r="AH1207" s="14"/>
      <c r="AI1207" s="14"/>
      <c r="AJ1207" s="14"/>
      <c r="AK1207" s="14"/>
      <c r="AL1207" s="14"/>
      <c r="AM1207" s="14"/>
    </row>
    <row r="1208" spans="3:39" x14ac:dyDescent="0.2">
      <c r="D1208" s="1" t="s">
        <v>2104</v>
      </c>
      <c r="E1208" s="27"/>
      <c r="G1208" s="27">
        <v>0.35</v>
      </c>
      <c r="I1208" s="34">
        <v>540</v>
      </c>
      <c r="J1208" s="15"/>
      <c r="K1208" s="14">
        <v>-0.24</v>
      </c>
      <c r="L1208" s="14">
        <v>0.02</v>
      </c>
      <c r="M1208" s="14"/>
      <c r="N1208" s="16"/>
      <c r="O1208" s="16"/>
      <c r="P1208" s="16"/>
      <c r="Q1208" s="17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7"/>
      <c r="AD1208" s="14"/>
      <c r="AE1208" s="14"/>
      <c r="AF1208" s="14"/>
      <c r="AG1208" s="14"/>
      <c r="AH1208" s="14"/>
      <c r="AI1208" s="14"/>
      <c r="AJ1208" s="14"/>
      <c r="AK1208" s="14"/>
      <c r="AL1208" s="14"/>
      <c r="AM1208" s="14"/>
    </row>
    <row r="1209" spans="3:39" x14ac:dyDescent="0.2">
      <c r="D1209" s="1" t="s">
        <v>2105</v>
      </c>
      <c r="E1209" s="27"/>
      <c r="G1209" s="27">
        <v>0.35</v>
      </c>
      <c r="I1209" s="34">
        <v>800</v>
      </c>
      <c r="J1209" s="15"/>
      <c r="K1209" s="14">
        <v>-0.01</v>
      </c>
      <c r="L1209" s="14">
        <v>0.04</v>
      </c>
      <c r="M1209" s="14"/>
      <c r="N1209" s="16"/>
      <c r="O1209" s="16"/>
      <c r="P1209" s="16"/>
      <c r="Q1209" s="17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7"/>
      <c r="AD1209" s="14"/>
      <c r="AE1209" s="14"/>
      <c r="AF1209" s="14"/>
      <c r="AG1209" s="14"/>
      <c r="AH1209" s="14"/>
      <c r="AI1209" s="14"/>
      <c r="AJ1209" s="14"/>
      <c r="AK1209" s="14"/>
      <c r="AL1209" s="14"/>
      <c r="AM1209" s="14"/>
    </row>
    <row r="1210" spans="3:39" x14ac:dyDescent="0.2">
      <c r="D1210" s="1" t="s">
        <v>2106</v>
      </c>
      <c r="E1210" s="27"/>
      <c r="G1210" s="27">
        <v>0.35</v>
      </c>
      <c r="I1210" s="34">
        <v>280</v>
      </c>
      <c r="J1210" s="15"/>
      <c r="K1210" s="14">
        <v>-0.31</v>
      </c>
      <c r="L1210" s="14">
        <v>0.05</v>
      </c>
      <c r="M1210" s="14"/>
      <c r="N1210" s="16"/>
      <c r="O1210" s="16"/>
      <c r="P1210" s="16"/>
      <c r="Q1210" s="17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7"/>
      <c r="AD1210" s="14"/>
      <c r="AE1210" s="14"/>
      <c r="AF1210" s="14"/>
      <c r="AG1210" s="14"/>
      <c r="AH1210" s="14"/>
      <c r="AI1210" s="14"/>
      <c r="AJ1210" s="14"/>
      <c r="AK1210" s="14"/>
      <c r="AL1210" s="14"/>
      <c r="AM1210" s="14"/>
    </row>
    <row r="1211" spans="3:39" x14ac:dyDescent="0.2">
      <c r="C1211" s="13"/>
      <c r="D1211" s="1" t="s">
        <v>2107</v>
      </c>
      <c r="E1211" s="27"/>
      <c r="G1211" s="27">
        <v>0.35</v>
      </c>
      <c r="I1211" s="34">
        <v>2440</v>
      </c>
      <c r="J1211" s="15"/>
      <c r="K1211" s="14"/>
      <c r="L1211" s="14"/>
      <c r="M1211" s="14"/>
      <c r="N1211" s="16"/>
      <c r="O1211" s="16"/>
      <c r="P1211" s="16"/>
      <c r="Q1211" s="17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7"/>
      <c r="AD1211" s="14"/>
      <c r="AE1211" s="14"/>
      <c r="AF1211" s="14"/>
      <c r="AG1211" s="14"/>
      <c r="AH1211" s="14"/>
      <c r="AI1211" s="14"/>
      <c r="AJ1211" s="14"/>
      <c r="AK1211" s="14"/>
      <c r="AL1211" s="14"/>
      <c r="AM1211" s="14"/>
    </row>
    <row r="1212" spans="3:39" x14ac:dyDescent="0.2">
      <c r="D1212" s="1" t="s">
        <v>2108</v>
      </c>
      <c r="E1212" s="27"/>
      <c r="G1212" s="27">
        <v>0.35</v>
      </c>
      <c r="I1212" s="34">
        <v>500</v>
      </c>
      <c r="J1212" s="15"/>
      <c r="K1212" s="14">
        <v>-0.39</v>
      </c>
      <c r="L1212" s="14">
        <v>0.09</v>
      </c>
      <c r="M1212" s="14"/>
      <c r="N1212" s="16"/>
      <c r="O1212" s="16"/>
      <c r="P1212" s="16"/>
      <c r="Q1212" s="17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7"/>
      <c r="AD1212" s="14"/>
      <c r="AE1212" s="14"/>
      <c r="AF1212" s="14"/>
      <c r="AG1212" s="14"/>
      <c r="AH1212" s="14"/>
      <c r="AI1212" s="14"/>
      <c r="AJ1212" s="14"/>
      <c r="AK1212" s="14"/>
      <c r="AL1212" s="14"/>
      <c r="AM1212" s="14"/>
    </row>
    <row r="1213" spans="3:39" x14ac:dyDescent="0.2">
      <c r="D1213" s="1" t="s">
        <v>2109</v>
      </c>
      <c r="E1213" s="27"/>
      <c r="G1213" s="27">
        <v>0.35</v>
      </c>
      <c r="I1213" s="34">
        <v>630</v>
      </c>
      <c r="J1213" s="15"/>
      <c r="K1213" s="14">
        <v>-0.16</v>
      </c>
      <c r="L1213" s="14">
        <v>0.04</v>
      </c>
      <c r="M1213" s="14"/>
      <c r="N1213" s="16"/>
      <c r="O1213" s="16"/>
      <c r="P1213" s="16"/>
      <c r="Q1213" s="17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7"/>
      <c r="AD1213" s="14"/>
      <c r="AE1213" s="14"/>
      <c r="AF1213" s="14"/>
      <c r="AG1213" s="14"/>
      <c r="AH1213" s="14"/>
      <c r="AI1213" s="14"/>
      <c r="AJ1213" s="14"/>
      <c r="AK1213" s="14"/>
      <c r="AL1213" s="14"/>
      <c r="AM1213" s="14"/>
    </row>
    <row r="1214" spans="3:39" x14ac:dyDescent="0.2">
      <c r="D1214" s="1" t="s">
        <v>2110</v>
      </c>
      <c r="E1214" s="27"/>
      <c r="G1214" s="27">
        <v>0.35</v>
      </c>
      <c r="I1214" s="34">
        <v>700</v>
      </c>
      <c r="J1214" s="15"/>
      <c r="K1214" s="14">
        <v>-0.34</v>
      </c>
      <c r="L1214" s="14">
        <v>0.03</v>
      </c>
      <c r="M1214" s="14"/>
      <c r="N1214" s="16"/>
      <c r="O1214" s="16"/>
      <c r="P1214" s="16"/>
      <c r="Q1214" s="17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7"/>
      <c r="AD1214" s="14"/>
      <c r="AE1214" s="14"/>
      <c r="AF1214" s="14"/>
      <c r="AG1214" s="14"/>
      <c r="AH1214" s="14"/>
      <c r="AI1214" s="14"/>
      <c r="AJ1214" s="14"/>
      <c r="AK1214" s="14"/>
      <c r="AL1214" s="14"/>
      <c r="AM1214" s="14"/>
    </row>
    <row r="1215" spans="3:39" x14ac:dyDescent="0.2">
      <c r="D1215" s="1" t="s">
        <v>2111</v>
      </c>
      <c r="E1215" s="27"/>
      <c r="G1215" s="27">
        <v>0.35</v>
      </c>
      <c r="I1215" s="34">
        <v>850</v>
      </c>
      <c r="J1215" s="15"/>
      <c r="K1215" s="14">
        <v>-0.28000000000000003</v>
      </c>
      <c r="L1215" s="14">
        <v>0.08</v>
      </c>
      <c r="M1215" s="14"/>
      <c r="N1215" s="16"/>
      <c r="O1215" s="16"/>
      <c r="P1215" s="16"/>
      <c r="Q1215" s="17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7"/>
      <c r="AD1215" s="14"/>
      <c r="AE1215" s="14"/>
      <c r="AF1215" s="14"/>
      <c r="AG1215" s="14"/>
      <c r="AH1215" s="14"/>
      <c r="AI1215" s="14"/>
      <c r="AJ1215" s="14"/>
      <c r="AK1215" s="14"/>
      <c r="AL1215" s="14"/>
      <c r="AM1215" s="14"/>
    </row>
    <row r="1216" spans="3:39" x14ac:dyDescent="0.2">
      <c r="D1216" s="1" t="s">
        <v>2112</v>
      </c>
      <c r="E1216" s="27"/>
      <c r="G1216" s="27">
        <v>0.35</v>
      </c>
      <c r="I1216" s="34">
        <v>380</v>
      </c>
      <c r="J1216" s="15"/>
      <c r="K1216" s="14">
        <v>-0.57999999999999996</v>
      </c>
      <c r="L1216" s="14">
        <v>0.01</v>
      </c>
      <c r="M1216" s="14"/>
      <c r="N1216" s="16"/>
      <c r="O1216" s="16"/>
      <c r="P1216" s="16"/>
      <c r="Q1216" s="17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7"/>
      <c r="AD1216" s="14"/>
      <c r="AE1216" s="14"/>
      <c r="AF1216" s="14"/>
      <c r="AG1216" s="14"/>
      <c r="AH1216" s="14"/>
      <c r="AI1216" s="14"/>
      <c r="AJ1216" s="14"/>
      <c r="AK1216" s="14"/>
      <c r="AL1216" s="14"/>
      <c r="AM1216" s="14"/>
    </row>
    <row r="1217" spans="2:39" x14ac:dyDescent="0.2">
      <c r="D1217" s="1" t="s">
        <v>2113</v>
      </c>
      <c r="E1217" s="27"/>
      <c r="G1217" s="27">
        <v>0.35</v>
      </c>
      <c r="I1217" s="34">
        <v>440</v>
      </c>
      <c r="J1217" s="15"/>
      <c r="K1217" s="14">
        <v>-0.46</v>
      </c>
      <c r="L1217" s="14">
        <v>0.05</v>
      </c>
      <c r="M1217" s="14"/>
      <c r="N1217" s="16"/>
      <c r="O1217" s="16"/>
      <c r="P1217" s="16"/>
      <c r="Q1217" s="17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7"/>
      <c r="AD1217" s="14"/>
      <c r="AE1217" s="14"/>
      <c r="AF1217" s="14"/>
      <c r="AG1217" s="14"/>
      <c r="AH1217" s="14"/>
      <c r="AI1217" s="14"/>
      <c r="AJ1217" s="14"/>
      <c r="AK1217" s="14"/>
      <c r="AL1217" s="14"/>
      <c r="AM1217" s="14"/>
    </row>
    <row r="1218" spans="2:39" x14ac:dyDescent="0.2">
      <c r="D1218" s="1" t="s">
        <v>2114</v>
      </c>
      <c r="E1218" s="27"/>
      <c r="G1218" s="27">
        <v>0.35</v>
      </c>
      <c r="I1218" s="34">
        <v>340</v>
      </c>
      <c r="J1218" s="15"/>
      <c r="K1218" s="14">
        <v>-0.62</v>
      </c>
      <c r="L1218" s="14">
        <v>0.03</v>
      </c>
      <c r="M1218" s="14"/>
      <c r="N1218" s="16"/>
      <c r="O1218" s="16"/>
      <c r="P1218" s="16"/>
      <c r="Q1218" s="17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7"/>
      <c r="AD1218" s="14"/>
      <c r="AE1218" s="14"/>
      <c r="AF1218" s="14"/>
      <c r="AG1218" s="14"/>
      <c r="AH1218" s="14"/>
      <c r="AI1218" s="14"/>
      <c r="AJ1218" s="14"/>
      <c r="AK1218" s="14"/>
      <c r="AL1218" s="14"/>
      <c r="AM1218" s="14"/>
    </row>
    <row r="1219" spans="2:39" x14ac:dyDescent="0.2">
      <c r="D1219" s="1" t="s">
        <v>2115</v>
      </c>
      <c r="E1219" s="27"/>
      <c r="G1219" s="27">
        <v>0.35</v>
      </c>
      <c r="I1219" s="34">
        <v>250</v>
      </c>
      <c r="J1219" s="15"/>
      <c r="K1219" s="14">
        <v>-0.44</v>
      </c>
      <c r="L1219" s="14">
        <v>0.09</v>
      </c>
      <c r="M1219" s="14"/>
      <c r="N1219" s="16"/>
      <c r="O1219" s="16"/>
      <c r="P1219" s="16"/>
      <c r="Q1219" s="17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7"/>
      <c r="AD1219" s="14"/>
      <c r="AE1219" s="14"/>
      <c r="AF1219" s="14"/>
      <c r="AG1219" s="14"/>
      <c r="AH1219" s="14"/>
      <c r="AI1219" s="14"/>
      <c r="AJ1219" s="14"/>
      <c r="AK1219" s="14"/>
      <c r="AL1219" s="14"/>
      <c r="AM1219" s="14"/>
    </row>
    <row r="1220" spans="2:39" x14ac:dyDescent="0.2">
      <c r="D1220" s="1" t="s">
        <v>2116</v>
      </c>
      <c r="E1220" s="27"/>
      <c r="G1220" s="27">
        <v>0.35</v>
      </c>
      <c r="I1220" s="34">
        <v>320</v>
      </c>
      <c r="J1220" s="15"/>
      <c r="K1220" s="14">
        <v>-0.74</v>
      </c>
      <c r="L1220" s="14">
        <v>0.06</v>
      </c>
      <c r="M1220" s="14"/>
      <c r="N1220" s="16"/>
      <c r="O1220" s="16"/>
      <c r="P1220" s="16"/>
      <c r="Q1220" s="17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7"/>
      <c r="AD1220" s="14"/>
      <c r="AE1220" s="14"/>
      <c r="AF1220" s="14"/>
      <c r="AG1220" s="14"/>
      <c r="AH1220" s="14"/>
      <c r="AI1220" s="14"/>
      <c r="AJ1220" s="14"/>
      <c r="AK1220" s="14"/>
      <c r="AL1220" s="14"/>
      <c r="AM1220" s="14"/>
    </row>
    <row r="1221" spans="2:39" x14ac:dyDescent="0.2">
      <c r="D1221" s="1" t="s">
        <v>2117</v>
      </c>
      <c r="E1221" s="27"/>
      <c r="G1221" s="27">
        <v>0.35</v>
      </c>
      <c r="I1221" s="34">
        <v>230</v>
      </c>
      <c r="J1221" s="15"/>
      <c r="K1221" s="14">
        <v>-0.74</v>
      </c>
      <c r="L1221" s="14">
        <v>0.36</v>
      </c>
      <c r="M1221" s="14"/>
      <c r="N1221" s="16"/>
      <c r="O1221" s="16"/>
      <c r="P1221" s="16"/>
      <c r="Q1221" s="17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7"/>
      <c r="AD1221" s="14"/>
      <c r="AE1221" s="14"/>
      <c r="AF1221" s="14"/>
      <c r="AG1221" s="14"/>
      <c r="AH1221" s="14"/>
      <c r="AI1221" s="14"/>
      <c r="AJ1221" s="14"/>
      <c r="AK1221" s="14"/>
      <c r="AL1221" s="14"/>
      <c r="AM1221" s="14"/>
    </row>
    <row r="1222" spans="2:39" x14ac:dyDescent="0.2">
      <c r="D1222" s="1" t="s">
        <v>2118</v>
      </c>
      <c r="E1222" s="27"/>
      <c r="G1222" s="27">
        <v>0.35</v>
      </c>
      <c r="I1222" s="34">
        <v>190</v>
      </c>
      <c r="J1222" s="15"/>
      <c r="K1222" s="14">
        <v>-1.02</v>
      </c>
      <c r="L1222" s="14">
        <v>0.15</v>
      </c>
      <c r="M1222" s="14"/>
      <c r="N1222" s="16"/>
      <c r="O1222" s="16"/>
      <c r="P1222" s="16"/>
      <c r="Q1222" s="17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7"/>
      <c r="AD1222" s="14"/>
      <c r="AE1222" s="14"/>
      <c r="AF1222" s="14"/>
      <c r="AG1222" s="14"/>
      <c r="AH1222" s="14"/>
      <c r="AI1222" s="14"/>
      <c r="AJ1222" s="14"/>
      <c r="AK1222" s="14"/>
      <c r="AL1222" s="14"/>
      <c r="AM1222" s="14"/>
    </row>
    <row r="1223" spans="2:39" x14ac:dyDescent="0.2">
      <c r="D1223" s="1" t="s">
        <v>2119</v>
      </c>
      <c r="E1223" s="27"/>
      <c r="G1223" s="27">
        <v>0.35</v>
      </c>
      <c r="I1223" s="34">
        <v>120</v>
      </c>
      <c r="J1223" s="15"/>
      <c r="K1223" s="14">
        <v>-0.57999999999999996</v>
      </c>
      <c r="L1223" s="14">
        <v>0.16</v>
      </c>
      <c r="M1223" s="14"/>
      <c r="N1223" s="16"/>
      <c r="O1223" s="16"/>
      <c r="P1223" s="16"/>
      <c r="Q1223" s="17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7"/>
      <c r="AD1223" s="14"/>
      <c r="AE1223" s="14"/>
      <c r="AF1223" s="14"/>
      <c r="AG1223" s="14"/>
      <c r="AH1223" s="14"/>
      <c r="AI1223" s="14"/>
      <c r="AJ1223" s="14"/>
      <c r="AK1223" s="14"/>
      <c r="AL1223" s="14"/>
      <c r="AM1223" s="14"/>
    </row>
    <row r="1224" spans="2:39" x14ac:dyDescent="0.2">
      <c r="D1224" s="1" t="s">
        <v>2120</v>
      </c>
      <c r="E1224" s="27"/>
      <c r="G1224" s="27">
        <v>0.35</v>
      </c>
      <c r="I1224" s="34">
        <v>130</v>
      </c>
      <c r="J1224" s="15"/>
      <c r="K1224" s="14">
        <v>-0.57999999999999996</v>
      </c>
      <c r="L1224" s="14">
        <v>0.09</v>
      </c>
      <c r="M1224" s="14"/>
      <c r="N1224" s="16"/>
      <c r="O1224" s="16"/>
      <c r="P1224" s="16"/>
      <c r="Q1224" s="17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7"/>
      <c r="AD1224" s="14"/>
      <c r="AE1224" s="14"/>
      <c r="AF1224" s="14"/>
      <c r="AG1224" s="14"/>
      <c r="AH1224" s="14"/>
      <c r="AI1224" s="14"/>
      <c r="AJ1224" s="14"/>
      <c r="AK1224" s="14"/>
      <c r="AL1224" s="14"/>
      <c r="AM1224" s="14"/>
    </row>
    <row r="1225" spans="2:39" x14ac:dyDescent="0.2">
      <c r="D1225" s="1" t="s">
        <v>2121</v>
      </c>
      <c r="E1225" s="27"/>
      <c r="G1225" s="27">
        <v>0.35</v>
      </c>
      <c r="I1225" s="34">
        <v>190</v>
      </c>
      <c r="J1225" s="15"/>
      <c r="K1225" s="14">
        <v>-0.69</v>
      </c>
      <c r="L1225" s="14">
        <v>0.11</v>
      </c>
      <c r="M1225" s="14"/>
      <c r="N1225" s="16"/>
      <c r="O1225" s="16"/>
      <c r="P1225" s="16"/>
      <c r="Q1225" s="17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7"/>
      <c r="AD1225" s="14"/>
      <c r="AE1225" s="14"/>
      <c r="AF1225" s="14"/>
      <c r="AG1225" s="14"/>
      <c r="AH1225" s="14"/>
      <c r="AI1225" s="14"/>
      <c r="AJ1225" s="14"/>
      <c r="AK1225" s="14"/>
      <c r="AL1225" s="14"/>
      <c r="AM1225" s="14"/>
    </row>
    <row r="1226" spans="2:39" x14ac:dyDescent="0.2">
      <c r="D1226" s="1" t="s">
        <v>2122</v>
      </c>
      <c r="E1226" s="27"/>
      <c r="G1226" s="27">
        <v>0.35</v>
      </c>
      <c r="I1226" s="34">
        <v>210</v>
      </c>
      <c r="J1226" s="15"/>
      <c r="K1226" s="14">
        <v>-0.66</v>
      </c>
      <c r="L1226" s="15">
        <v>0.14000000000000001</v>
      </c>
      <c r="M1226" s="14"/>
      <c r="N1226" s="16"/>
      <c r="O1226" s="16"/>
      <c r="P1226" s="16"/>
      <c r="Q1226" s="17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7"/>
      <c r="AD1226" s="14"/>
      <c r="AE1226" s="14"/>
      <c r="AF1226" s="14"/>
      <c r="AG1226" s="14"/>
      <c r="AH1226" s="14"/>
      <c r="AI1226" s="14"/>
      <c r="AJ1226" s="14"/>
      <c r="AK1226" s="14"/>
      <c r="AL1226" s="14"/>
      <c r="AM1226" s="14"/>
    </row>
    <row r="1227" spans="2:39" x14ac:dyDescent="0.2">
      <c r="D1227" s="1" t="s">
        <v>2123</v>
      </c>
      <c r="E1227" s="27"/>
      <c r="G1227" s="27">
        <v>0.35</v>
      </c>
      <c r="I1227" s="34">
        <v>230</v>
      </c>
      <c r="J1227" s="15"/>
      <c r="K1227" s="14">
        <v>-0.35</v>
      </c>
      <c r="L1227" s="14">
        <v>0.06</v>
      </c>
      <c r="M1227" s="14"/>
      <c r="N1227" s="16"/>
      <c r="O1227" s="16"/>
      <c r="P1227" s="16"/>
      <c r="Q1227" s="17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7"/>
      <c r="AD1227" s="14"/>
      <c r="AE1227" s="14"/>
      <c r="AF1227" s="14"/>
      <c r="AG1227" s="14"/>
      <c r="AH1227" s="14"/>
      <c r="AI1227" s="14"/>
      <c r="AJ1227" s="14"/>
      <c r="AK1227" s="14"/>
      <c r="AL1227" s="14"/>
      <c r="AM1227" s="14"/>
    </row>
    <row r="1228" spans="2:39" x14ac:dyDescent="0.2">
      <c r="D1228" s="1" t="s">
        <v>2124</v>
      </c>
      <c r="E1228" s="27"/>
      <c r="G1228" s="27">
        <v>0.35</v>
      </c>
      <c r="I1228" s="34">
        <v>350</v>
      </c>
      <c r="J1228" s="15"/>
      <c r="K1228" s="14">
        <v>-0.24</v>
      </c>
      <c r="L1228" s="14">
        <v>0.01</v>
      </c>
      <c r="M1228" s="14"/>
      <c r="N1228" s="16"/>
      <c r="O1228" s="16"/>
      <c r="P1228" s="16"/>
      <c r="Q1228" s="17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7"/>
      <c r="AD1228" s="14"/>
      <c r="AE1228" s="14"/>
      <c r="AF1228" s="14"/>
      <c r="AG1228" s="14"/>
      <c r="AH1228" s="14"/>
      <c r="AI1228" s="14"/>
      <c r="AJ1228" s="14"/>
      <c r="AK1228" s="14"/>
      <c r="AL1228" s="14"/>
      <c r="AM1228" s="14"/>
    </row>
    <row r="1229" spans="2:39" x14ac:dyDescent="0.2">
      <c r="D1229" s="1" t="s">
        <v>2125</v>
      </c>
      <c r="E1229" s="27"/>
      <c r="G1229" s="27">
        <v>0.35</v>
      </c>
      <c r="I1229" s="34">
        <v>300</v>
      </c>
      <c r="J1229" s="15"/>
      <c r="K1229" s="14">
        <v>-0.18</v>
      </c>
      <c r="L1229" s="14">
        <v>0.05</v>
      </c>
      <c r="M1229" s="14"/>
      <c r="N1229" s="16"/>
      <c r="O1229" s="16"/>
      <c r="P1229" s="16"/>
      <c r="Q1229" s="17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7"/>
      <c r="AD1229" s="14"/>
      <c r="AE1229" s="14"/>
      <c r="AF1229" s="14"/>
      <c r="AG1229" s="14"/>
      <c r="AH1229" s="14"/>
      <c r="AI1229" s="14"/>
      <c r="AJ1229" s="14"/>
      <c r="AK1229" s="14"/>
      <c r="AL1229" s="14"/>
      <c r="AM1229" s="14"/>
    </row>
    <row r="1230" spans="2:39" x14ac:dyDescent="0.2">
      <c r="D1230" s="1" t="s">
        <v>2126</v>
      </c>
      <c r="E1230" s="27"/>
      <c r="G1230" s="27">
        <v>0.35</v>
      </c>
      <c r="I1230" s="34">
        <v>210</v>
      </c>
      <c r="J1230" s="15"/>
      <c r="K1230" s="14">
        <v>-0.34</v>
      </c>
      <c r="L1230" s="14">
        <v>0</v>
      </c>
      <c r="M1230" s="14"/>
      <c r="N1230" s="16"/>
      <c r="O1230" s="16"/>
      <c r="P1230" s="16"/>
      <c r="Q1230" s="17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7"/>
      <c r="AD1230" s="14"/>
      <c r="AE1230" s="14"/>
      <c r="AF1230" s="14"/>
      <c r="AG1230" s="14"/>
      <c r="AH1230" s="14"/>
      <c r="AI1230" s="14"/>
      <c r="AJ1230" s="14"/>
      <c r="AK1230" s="14"/>
      <c r="AL1230" s="14"/>
      <c r="AM1230" s="14"/>
    </row>
    <row r="1231" spans="2:39" x14ac:dyDescent="0.2">
      <c r="D1231" s="1" t="s">
        <v>2127</v>
      </c>
      <c r="E1231" s="27"/>
      <c r="G1231" s="27">
        <v>0.35</v>
      </c>
      <c r="I1231" s="34">
        <v>300</v>
      </c>
      <c r="J1231" s="15"/>
      <c r="K1231" s="14">
        <v>-0.16</v>
      </c>
      <c r="L1231" s="14">
        <v>0.09</v>
      </c>
      <c r="M1231" s="14"/>
      <c r="N1231" s="16"/>
      <c r="O1231" s="16"/>
      <c r="P1231" s="16"/>
      <c r="Q1231" s="17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7"/>
      <c r="AD1231" s="14"/>
      <c r="AE1231" s="14"/>
      <c r="AF1231" s="14"/>
      <c r="AG1231" s="14"/>
      <c r="AH1231" s="14"/>
      <c r="AI1231" s="14"/>
      <c r="AJ1231" s="14"/>
      <c r="AK1231" s="14"/>
      <c r="AL1231" s="14"/>
      <c r="AM1231" s="14"/>
    </row>
    <row r="1232" spans="2:39" x14ac:dyDescent="0.2">
      <c r="B1232" s="13"/>
      <c r="D1232" s="1" t="s">
        <v>2128</v>
      </c>
      <c r="E1232" s="27"/>
      <c r="G1232" s="27">
        <v>0.35</v>
      </c>
      <c r="I1232" s="34">
        <v>390</v>
      </c>
      <c r="J1232" s="15"/>
      <c r="K1232" s="14">
        <v>-0.66</v>
      </c>
      <c r="L1232" s="14">
        <v>0.02</v>
      </c>
      <c r="M1232" s="14"/>
      <c r="N1232" s="16"/>
      <c r="O1232" s="16"/>
      <c r="P1232" s="16"/>
      <c r="Q1232" s="17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7"/>
      <c r="AD1232" s="14"/>
      <c r="AE1232" s="14"/>
      <c r="AF1232" s="14"/>
      <c r="AG1232" s="14"/>
      <c r="AH1232" s="14"/>
      <c r="AI1232" s="14"/>
      <c r="AJ1232" s="14"/>
      <c r="AK1232" s="14"/>
      <c r="AL1232" s="14"/>
      <c r="AM1232" s="14"/>
    </row>
    <row r="1233" spans="4:39" x14ac:dyDescent="0.2">
      <c r="D1233" s="1" t="s">
        <v>2129</v>
      </c>
      <c r="E1233" s="27"/>
      <c r="G1233" s="27">
        <v>0.35</v>
      </c>
      <c r="I1233" s="34">
        <v>390</v>
      </c>
      <c r="J1233" s="15"/>
      <c r="K1233" s="14"/>
      <c r="L1233" s="14"/>
      <c r="M1233" s="14"/>
      <c r="N1233" s="16"/>
      <c r="O1233" s="16"/>
      <c r="P1233" s="16"/>
      <c r="Q1233" s="17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7"/>
      <c r="AD1233" s="14"/>
      <c r="AE1233" s="14"/>
      <c r="AF1233" s="14"/>
      <c r="AG1233" s="14"/>
      <c r="AH1233" s="14"/>
      <c r="AI1233" s="14"/>
      <c r="AJ1233" s="14"/>
      <c r="AK1233" s="14"/>
      <c r="AL1233" s="14"/>
      <c r="AM1233" s="14"/>
    </row>
    <row r="1234" spans="4:39" x14ac:dyDescent="0.2">
      <c r="D1234" s="1" t="s">
        <v>2130</v>
      </c>
      <c r="E1234" s="27"/>
      <c r="G1234" s="27">
        <v>0.35</v>
      </c>
      <c r="I1234" s="34">
        <v>400</v>
      </c>
      <c r="J1234" s="15"/>
      <c r="K1234" s="14"/>
      <c r="L1234" s="14"/>
      <c r="M1234" s="14"/>
      <c r="N1234" s="16"/>
      <c r="O1234" s="16"/>
      <c r="P1234" s="16"/>
      <c r="Q1234" s="17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7"/>
      <c r="AD1234" s="14"/>
      <c r="AE1234" s="14"/>
      <c r="AF1234" s="14"/>
      <c r="AG1234" s="14"/>
      <c r="AH1234" s="14"/>
      <c r="AI1234" s="14"/>
      <c r="AJ1234" s="14"/>
      <c r="AK1234" s="14"/>
      <c r="AL1234" s="14"/>
      <c r="AM1234" s="14"/>
    </row>
    <row r="1235" spans="4:39" x14ac:dyDescent="0.2">
      <c r="D1235" s="1" t="s">
        <v>2131</v>
      </c>
      <c r="E1235" s="27"/>
      <c r="G1235" s="27">
        <v>0.35</v>
      </c>
      <c r="I1235" s="34">
        <v>330</v>
      </c>
      <c r="J1235" s="15"/>
      <c r="K1235" s="14"/>
      <c r="L1235" s="14"/>
      <c r="M1235" s="14"/>
      <c r="N1235" s="16"/>
      <c r="O1235" s="16"/>
      <c r="P1235" s="16"/>
      <c r="Q1235" s="17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7"/>
      <c r="AD1235" s="14"/>
      <c r="AE1235" s="14"/>
      <c r="AF1235" s="14"/>
      <c r="AG1235" s="14"/>
      <c r="AH1235" s="14"/>
      <c r="AI1235" s="14"/>
      <c r="AJ1235" s="14"/>
      <c r="AK1235" s="14"/>
      <c r="AL1235" s="14"/>
      <c r="AM1235" s="14"/>
    </row>
    <row r="1236" spans="4:39" x14ac:dyDescent="0.2">
      <c r="D1236" s="1" t="s">
        <v>2132</v>
      </c>
      <c r="E1236" s="27"/>
      <c r="G1236" s="27">
        <v>0.35</v>
      </c>
      <c r="I1236" s="34">
        <v>330</v>
      </c>
      <c r="J1236" s="15"/>
      <c r="K1236" s="14">
        <v>-0.37</v>
      </c>
      <c r="L1236" s="14">
        <v>0.16</v>
      </c>
      <c r="M1236" s="14"/>
      <c r="N1236" s="16"/>
      <c r="O1236" s="16"/>
      <c r="P1236" s="16"/>
      <c r="Q1236" s="17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7"/>
      <c r="AD1236" s="14"/>
      <c r="AE1236" s="14"/>
      <c r="AF1236" s="14"/>
      <c r="AG1236" s="14"/>
      <c r="AH1236" s="14"/>
      <c r="AI1236" s="14"/>
      <c r="AJ1236" s="14"/>
      <c r="AK1236" s="14"/>
      <c r="AL1236" s="14"/>
      <c r="AM1236" s="14"/>
    </row>
    <row r="1237" spans="4:39" x14ac:dyDescent="0.2">
      <c r="D1237" s="1" t="s">
        <v>2133</v>
      </c>
      <c r="E1237" s="27"/>
      <c r="G1237" s="27">
        <v>0.35</v>
      </c>
      <c r="I1237" s="34">
        <v>220</v>
      </c>
      <c r="J1237" s="15"/>
      <c r="K1237" s="14">
        <v>-0.42</v>
      </c>
      <c r="L1237" s="14">
        <v>0.2</v>
      </c>
      <c r="M1237" s="14"/>
      <c r="N1237" s="16"/>
      <c r="O1237" s="16"/>
      <c r="P1237" s="16"/>
      <c r="Q1237" s="17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7"/>
      <c r="AD1237" s="14"/>
      <c r="AE1237" s="14"/>
      <c r="AF1237" s="14"/>
      <c r="AG1237" s="14"/>
      <c r="AH1237" s="14"/>
      <c r="AI1237" s="14"/>
      <c r="AJ1237" s="14"/>
      <c r="AK1237" s="14"/>
      <c r="AL1237" s="14"/>
      <c r="AM1237" s="14"/>
    </row>
    <row r="1238" spans="4:39" x14ac:dyDescent="0.2">
      <c r="D1238" s="1" t="s">
        <v>2134</v>
      </c>
      <c r="E1238" s="27"/>
      <c r="G1238" s="27">
        <v>0.35</v>
      </c>
      <c r="I1238" s="34">
        <v>160</v>
      </c>
      <c r="J1238" s="15"/>
      <c r="K1238" s="14">
        <v>-0.56000000000000005</v>
      </c>
      <c r="L1238" s="14">
        <v>0.11</v>
      </c>
      <c r="M1238" s="14"/>
      <c r="N1238" s="16"/>
      <c r="O1238" s="16"/>
      <c r="P1238" s="16"/>
      <c r="Q1238" s="17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7"/>
      <c r="AD1238" s="14"/>
      <c r="AE1238" s="14"/>
      <c r="AF1238" s="14"/>
      <c r="AG1238" s="14"/>
      <c r="AH1238" s="14"/>
      <c r="AI1238" s="14"/>
      <c r="AJ1238" s="14"/>
      <c r="AK1238" s="14"/>
      <c r="AL1238" s="14"/>
      <c r="AM1238" s="14"/>
    </row>
    <row r="1239" spans="4:39" x14ac:dyDescent="0.2">
      <c r="D1239" s="1" t="s">
        <v>2135</v>
      </c>
      <c r="E1239" s="27"/>
      <c r="G1239" s="27">
        <v>0.35</v>
      </c>
      <c r="I1239" s="34">
        <v>130</v>
      </c>
      <c r="J1239" s="15"/>
      <c r="K1239" s="14">
        <v>-0.33</v>
      </c>
      <c r="L1239" s="14">
        <v>0.08</v>
      </c>
      <c r="M1239" s="14"/>
      <c r="N1239" s="16"/>
      <c r="O1239" s="16"/>
      <c r="P1239" s="16"/>
      <c r="Q1239" s="17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7"/>
      <c r="AD1239" s="14"/>
      <c r="AE1239" s="14"/>
      <c r="AF1239" s="14"/>
      <c r="AG1239" s="14"/>
      <c r="AH1239" s="14"/>
      <c r="AI1239" s="14"/>
      <c r="AJ1239" s="14"/>
      <c r="AK1239" s="14"/>
      <c r="AL1239" s="14"/>
      <c r="AM1239" s="14"/>
    </row>
    <row r="1240" spans="4:39" x14ac:dyDescent="0.2">
      <c r="D1240" s="1" t="s">
        <v>2136</v>
      </c>
      <c r="E1240" s="27"/>
      <c r="G1240" s="27">
        <v>0.35</v>
      </c>
      <c r="I1240" s="34">
        <v>160</v>
      </c>
      <c r="J1240" s="15"/>
      <c r="K1240" s="14"/>
      <c r="L1240" s="14"/>
      <c r="M1240" s="14"/>
      <c r="N1240" s="16"/>
      <c r="O1240" s="16"/>
      <c r="P1240" s="16"/>
      <c r="Q1240" s="17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7"/>
      <c r="AD1240" s="14"/>
      <c r="AE1240" s="14"/>
      <c r="AF1240" s="14"/>
      <c r="AG1240" s="14"/>
      <c r="AH1240" s="14"/>
      <c r="AI1240" s="14"/>
      <c r="AJ1240" s="14"/>
      <c r="AK1240" s="14"/>
      <c r="AL1240" s="14"/>
      <c r="AM1240" s="14"/>
    </row>
    <row r="1241" spans="4:39" x14ac:dyDescent="0.2">
      <c r="D1241" s="1" t="s">
        <v>2137</v>
      </c>
      <c r="E1241" s="27"/>
      <c r="G1241" s="27">
        <v>0.35</v>
      </c>
      <c r="I1241" s="34">
        <v>140</v>
      </c>
      <c r="J1241" s="15"/>
      <c r="K1241" s="14">
        <v>-0.28000000000000003</v>
      </c>
      <c r="L1241" s="14">
        <v>0.13</v>
      </c>
      <c r="M1241" s="14"/>
      <c r="N1241" s="16"/>
      <c r="O1241" s="16"/>
      <c r="P1241" s="16"/>
      <c r="Q1241" s="17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7"/>
      <c r="AD1241" s="14"/>
      <c r="AE1241" s="14"/>
      <c r="AF1241" s="14"/>
      <c r="AG1241" s="14"/>
      <c r="AH1241" s="14"/>
      <c r="AI1241" s="14"/>
      <c r="AJ1241" s="14"/>
      <c r="AK1241" s="14"/>
      <c r="AL1241" s="14"/>
      <c r="AM1241" s="14"/>
    </row>
    <row r="1242" spans="4:39" x14ac:dyDescent="0.2">
      <c r="D1242" s="1" t="s">
        <v>2138</v>
      </c>
      <c r="E1242" s="27"/>
      <c r="G1242" s="27">
        <v>0.35</v>
      </c>
      <c r="I1242" s="34">
        <v>140</v>
      </c>
      <c r="J1242" s="15"/>
      <c r="K1242" s="14">
        <v>-0.37</v>
      </c>
      <c r="L1242" s="14">
        <v>0</v>
      </c>
      <c r="M1242" s="14"/>
      <c r="N1242" s="16"/>
      <c r="O1242" s="16"/>
      <c r="P1242" s="16"/>
      <c r="Q1242" s="17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7"/>
      <c r="AD1242" s="14"/>
      <c r="AE1242" s="14"/>
      <c r="AF1242" s="14"/>
      <c r="AG1242" s="14"/>
      <c r="AH1242" s="14"/>
      <c r="AI1242" s="14"/>
      <c r="AJ1242" s="14"/>
      <c r="AK1242" s="14"/>
      <c r="AL1242" s="14"/>
      <c r="AM1242" s="14"/>
    </row>
    <row r="1243" spans="4:39" x14ac:dyDescent="0.2">
      <c r="D1243" s="1" t="s">
        <v>2139</v>
      </c>
      <c r="E1243" s="27"/>
      <c r="G1243" s="27">
        <v>0.35</v>
      </c>
      <c r="I1243" s="34">
        <v>130</v>
      </c>
      <c r="J1243" s="15"/>
      <c r="K1243" s="14">
        <v>-0.49</v>
      </c>
      <c r="L1243" s="14">
        <v>0.18</v>
      </c>
      <c r="M1243" s="14"/>
      <c r="N1243" s="16"/>
      <c r="O1243" s="16"/>
      <c r="P1243" s="16"/>
      <c r="Q1243" s="17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7"/>
      <c r="AD1243" s="14"/>
      <c r="AE1243" s="14"/>
      <c r="AF1243" s="14"/>
      <c r="AG1243" s="14"/>
      <c r="AH1243" s="14"/>
      <c r="AI1243" s="14"/>
      <c r="AJ1243" s="14"/>
      <c r="AK1243" s="14"/>
      <c r="AL1243" s="14"/>
      <c r="AM1243" s="14"/>
    </row>
    <row r="1244" spans="4:39" x14ac:dyDescent="0.2">
      <c r="D1244" s="1" t="s">
        <v>2140</v>
      </c>
      <c r="E1244" s="27"/>
      <c r="G1244" s="27">
        <v>0.35</v>
      </c>
      <c r="I1244" s="34">
        <v>150</v>
      </c>
      <c r="J1244" s="15"/>
      <c r="K1244" s="14">
        <v>-0.34</v>
      </c>
      <c r="L1244" s="14">
        <v>0.14000000000000001</v>
      </c>
      <c r="M1244" s="14"/>
      <c r="N1244" s="16"/>
      <c r="O1244" s="16"/>
      <c r="P1244" s="16"/>
      <c r="Q1244" s="17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7"/>
      <c r="AD1244" s="14"/>
      <c r="AE1244" s="14"/>
      <c r="AF1244" s="14"/>
      <c r="AG1244" s="14"/>
      <c r="AH1244" s="14"/>
      <c r="AI1244" s="14"/>
      <c r="AJ1244" s="14"/>
      <c r="AK1244" s="14"/>
      <c r="AL1244" s="14"/>
      <c r="AM1244" s="14"/>
    </row>
    <row r="1245" spans="4:39" x14ac:dyDescent="0.2">
      <c r="D1245" s="1" t="s">
        <v>2141</v>
      </c>
      <c r="E1245" s="27"/>
      <c r="G1245" s="27">
        <v>0.35</v>
      </c>
      <c r="I1245" s="34">
        <v>130</v>
      </c>
      <c r="J1245" s="15"/>
      <c r="K1245" s="14">
        <v>-0.39</v>
      </c>
      <c r="L1245" s="14">
        <v>0.05</v>
      </c>
      <c r="M1245" s="14"/>
      <c r="N1245" s="16"/>
      <c r="O1245" s="16"/>
      <c r="P1245" s="16"/>
      <c r="Q1245" s="17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7"/>
      <c r="AD1245" s="14"/>
      <c r="AE1245" s="14"/>
      <c r="AF1245" s="14"/>
      <c r="AG1245" s="14"/>
      <c r="AH1245" s="14"/>
      <c r="AI1245" s="14"/>
      <c r="AJ1245" s="14"/>
      <c r="AK1245" s="14"/>
      <c r="AL1245" s="14"/>
      <c r="AM1245" s="14"/>
    </row>
    <row r="1246" spans="4:39" x14ac:dyDescent="0.2">
      <c r="D1246" s="1" t="s">
        <v>2142</v>
      </c>
      <c r="E1246" s="27"/>
      <c r="G1246" s="27">
        <v>0.35</v>
      </c>
      <c r="I1246" s="34">
        <v>140</v>
      </c>
      <c r="J1246" s="15"/>
      <c r="K1246" s="14">
        <v>-0.48</v>
      </c>
      <c r="L1246" s="14">
        <v>0.06</v>
      </c>
      <c r="M1246" s="14"/>
      <c r="N1246" s="16"/>
      <c r="O1246" s="16"/>
      <c r="P1246" s="16"/>
      <c r="Q1246" s="17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7"/>
      <c r="AD1246" s="14"/>
      <c r="AE1246" s="14"/>
      <c r="AF1246" s="14"/>
      <c r="AG1246" s="14"/>
      <c r="AH1246" s="14"/>
      <c r="AI1246" s="14"/>
      <c r="AJ1246" s="14"/>
      <c r="AK1246" s="14"/>
      <c r="AL1246" s="14"/>
      <c r="AM1246" s="14"/>
    </row>
    <row r="1247" spans="4:39" x14ac:dyDescent="0.2">
      <c r="D1247" s="1" t="s">
        <v>2143</v>
      </c>
      <c r="E1247" s="27"/>
      <c r="G1247" s="27">
        <v>0.35</v>
      </c>
      <c r="I1247" s="34">
        <v>230</v>
      </c>
      <c r="J1247" s="15"/>
      <c r="K1247" s="14">
        <v>-0.37</v>
      </c>
      <c r="L1247" s="14">
        <v>0.03</v>
      </c>
      <c r="M1247" s="14"/>
      <c r="N1247" s="16"/>
      <c r="O1247" s="16"/>
      <c r="P1247" s="16"/>
      <c r="Q1247" s="17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7"/>
      <c r="AD1247" s="14"/>
      <c r="AE1247" s="14"/>
      <c r="AF1247" s="14"/>
      <c r="AG1247" s="14"/>
      <c r="AH1247" s="14"/>
      <c r="AI1247" s="14"/>
      <c r="AJ1247" s="14"/>
      <c r="AK1247" s="14"/>
      <c r="AL1247" s="14"/>
      <c r="AM1247" s="14"/>
    </row>
    <row r="1248" spans="4:39" x14ac:dyDescent="0.2">
      <c r="D1248" s="1" t="s">
        <v>2144</v>
      </c>
      <c r="E1248" s="27"/>
      <c r="G1248" s="27">
        <v>0.35</v>
      </c>
      <c r="I1248" s="34">
        <v>220</v>
      </c>
      <c r="J1248" s="15"/>
      <c r="K1248" s="14">
        <v>-0.24</v>
      </c>
      <c r="L1248" s="14">
        <v>0.08</v>
      </c>
      <c r="M1248" s="14"/>
      <c r="N1248" s="16"/>
      <c r="O1248" s="16"/>
      <c r="P1248" s="16"/>
      <c r="Q1248" s="17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7"/>
      <c r="AD1248" s="14"/>
      <c r="AE1248" s="14"/>
      <c r="AF1248" s="14"/>
      <c r="AG1248" s="14"/>
      <c r="AH1248" s="14"/>
      <c r="AI1248" s="14"/>
      <c r="AJ1248" s="14"/>
      <c r="AK1248" s="14"/>
      <c r="AL1248" s="14"/>
      <c r="AM1248" s="14"/>
    </row>
    <row r="1249" spans="2:39" x14ac:dyDescent="0.2">
      <c r="D1249" s="1" t="s">
        <v>2145</v>
      </c>
      <c r="E1249" s="27"/>
      <c r="G1249" s="27">
        <v>0.35</v>
      </c>
      <c r="I1249" s="34">
        <v>240</v>
      </c>
      <c r="J1249" s="15"/>
      <c r="K1249" s="14">
        <v>-0.38</v>
      </c>
      <c r="L1249" s="14">
        <v>0.02</v>
      </c>
      <c r="M1249" s="14"/>
      <c r="N1249" s="16"/>
      <c r="O1249" s="16"/>
      <c r="P1249" s="16"/>
      <c r="Q1249" s="17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7"/>
      <c r="AD1249" s="14"/>
      <c r="AE1249" s="14"/>
      <c r="AF1249" s="14"/>
      <c r="AG1249" s="14"/>
      <c r="AH1249" s="14"/>
      <c r="AI1249" s="14"/>
      <c r="AJ1249" s="14"/>
      <c r="AK1249" s="14"/>
      <c r="AL1249" s="14"/>
      <c r="AM1249" s="14"/>
    </row>
    <row r="1250" spans="2:39" x14ac:dyDescent="0.2">
      <c r="D1250" s="1" t="s">
        <v>2146</v>
      </c>
      <c r="E1250" s="27"/>
      <c r="G1250" s="27">
        <v>0.35</v>
      </c>
      <c r="I1250" s="34">
        <v>300</v>
      </c>
      <c r="J1250" s="15"/>
      <c r="K1250" s="14">
        <v>-0.26</v>
      </c>
      <c r="L1250" s="14">
        <v>0.08</v>
      </c>
      <c r="M1250" s="14"/>
      <c r="N1250" s="16"/>
      <c r="O1250" s="16"/>
      <c r="P1250" s="16"/>
      <c r="Q1250" s="17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7"/>
      <c r="AD1250" s="14"/>
      <c r="AE1250" s="14"/>
      <c r="AF1250" s="14"/>
      <c r="AG1250" s="14"/>
      <c r="AH1250" s="14"/>
      <c r="AI1250" s="14"/>
      <c r="AJ1250" s="14"/>
      <c r="AK1250" s="14"/>
      <c r="AL1250" s="14"/>
      <c r="AM1250" s="14"/>
    </row>
    <row r="1251" spans="2:39" x14ac:dyDescent="0.2">
      <c r="D1251" s="1" t="s">
        <v>2147</v>
      </c>
      <c r="E1251" s="27"/>
      <c r="G1251" s="27">
        <v>0.35</v>
      </c>
      <c r="I1251" s="34">
        <v>360</v>
      </c>
      <c r="J1251" s="15"/>
      <c r="K1251" s="14">
        <v>-0.21</v>
      </c>
      <c r="L1251" s="14">
        <v>0</v>
      </c>
      <c r="M1251" s="14"/>
      <c r="N1251" s="16"/>
      <c r="O1251" s="16"/>
      <c r="P1251" s="16"/>
      <c r="Q1251" s="17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7"/>
      <c r="AD1251" s="14"/>
      <c r="AE1251" s="14"/>
      <c r="AF1251" s="14"/>
      <c r="AG1251" s="14"/>
      <c r="AH1251" s="14"/>
      <c r="AI1251" s="14"/>
      <c r="AJ1251" s="14"/>
      <c r="AK1251" s="14"/>
      <c r="AL1251" s="14"/>
      <c r="AM1251" s="14"/>
    </row>
    <row r="1252" spans="2:39" x14ac:dyDescent="0.2">
      <c r="D1252" s="1" t="s">
        <v>2148</v>
      </c>
      <c r="E1252" s="27"/>
      <c r="G1252" s="27">
        <v>0.35</v>
      </c>
      <c r="I1252" s="34">
        <v>400</v>
      </c>
      <c r="J1252" s="15"/>
      <c r="K1252" s="14">
        <v>-0.33</v>
      </c>
      <c r="L1252" s="14">
        <v>0.03</v>
      </c>
      <c r="M1252" s="14"/>
      <c r="N1252" s="16"/>
      <c r="O1252" s="16"/>
      <c r="P1252" s="16"/>
      <c r="Q1252" s="17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7"/>
      <c r="AD1252" s="14"/>
      <c r="AE1252" s="14"/>
      <c r="AF1252" s="14"/>
      <c r="AG1252" s="14"/>
      <c r="AH1252" s="14"/>
      <c r="AI1252" s="14"/>
      <c r="AJ1252" s="14"/>
      <c r="AK1252" s="14"/>
      <c r="AL1252" s="14"/>
      <c r="AM1252" s="14"/>
    </row>
    <row r="1253" spans="2:39" x14ac:dyDescent="0.2">
      <c r="C1253" s="13"/>
      <c r="D1253" s="1" t="s">
        <v>2149</v>
      </c>
      <c r="E1253" s="27"/>
      <c r="G1253" s="27">
        <v>0.35</v>
      </c>
      <c r="I1253" s="34">
        <v>710</v>
      </c>
      <c r="J1253" s="15"/>
      <c r="K1253" s="14">
        <v>-0.51</v>
      </c>
      <c r="L1253" s="14">
        <v>0</v>
      </c>
      <c r="M1253" s="14"/>
      <c r="N1253" s="16"/>
      <c r="O1253" s="16"/>
      <c r="P1253" s="16"/>
      <c r="Q1253" s="17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7"/>
      <c r="AD1253" s="14"/>
      <c r="AE1253" s="14"/>
      <c r="AF1253" s="14"/>
      <c r="AG1253" s="14"/>
      <c r="AH1253" s="14"/>
      <c r="AI1253" s="14"/>
      <c r="AJ1253" s="14"/>
      <c r="AK1253" s="14"/>
      <c r="AL1253" s="14"/>
      <c r="AM1253" s="14"/>
    </row>
    <row r="1254" spans="2:39" x14ac:dyDescent="0.2">
      <c r="D1254" s="1" t="s">
        <v>2097</v>
      </c>
      <c r="E1254" s="27"/>
      <c r="G1254" s="27">
        <v>0.35</v>
      </c>
      <c r="I1254" s="34">
        <v>180</v>
      </c>
      <c r="J1254" s="15"/>
      <c r="K1254" s="14">
        <v>-0.38</v>
      </c>
      <c r="L1254" s="14">
        <v>0.08</v>
      </c>
      <c r="M1254" s="14"/>
      <c r="N1254" s="16"/>
      <c r="O1254" s="16"/>
      <c r="P1254" s="16"/>
      <c r="Q1254" s="17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7"/>
      <c r="AD1254" s="14"/>
      <c r="AE1254" s="14"/>
      <c r="AF1254" s="14"/>
      <c r="AG1254" s="14"/>
      <c r="AH1254" s="14"/>
      <c r="AI1254" s="14"/>
      <c r="AJ1254" s="14"/>
      <c r="AK1254" s="14"/>
      <c r="AL1254" s="14"/>
      <c r="AM1254" s="14"/>
    </row>
    <row r="1255" spans="2:39" x14ac:dyDescent="0.2">
      <c r="D1255" s="1" t="s">
        <v>2112</v>
      </c>
      <c r="E1255" s="27"/>
      <c r="G1255" s="27">
        <v>0.35</v>
      </c>
      <c r="I1255" s="34">
        <v>210</v>
      </c>
      <c r="J1255" s="15"/>
      <c r="K1255" s="14">
        <v>-0.56999999999999995</v>
      </c>
      <c r="L1255" s="14"/>
      <c r="M1255" s="14"/>
      <c r="N1255" s="16"/>
      <c r="O1255" s="16"/>
      <c r="P1255" s="16"/>
      <c r="Q1255" s="17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7"/>
      <c r="AD1255" s="14"/>
      <c r="AE1255" s="14"/>
      <c r="AF1255" s="14"/>
      <c r="AG1255" s="14"/>
      <c r="AH1255" s="14"/>
      <c r="AI1255" s="14"/>
      <c r="AJ1255" s="14"/>
      <c r="AK1255" s="14"/>
      <c r="AL1255" s="14"/>
      <c r="AM1255" s="14"/>
    </row>
    <row r="1256" spans="2:39" x14ac:dyDescent="0.2">
      <c r="D1256" s="1" t="s">
        <v>2135</v>
      </c>
      <c r="E1256" s="27"/>
      <c r="G1256" s="27">
        <v>0.35</v>
      </c>
      <c r="I1256" s="34">
        <v>10</v>
      </c>
      <c r="J1256" s="15"/>
      <c r="K1256" s="14"/>
      <c r="L1256" s="14"/>
      <c r="M1256" s="14"/>
      <c r="N1256" s="16"/>
      <c r="O1256" s="16"/>
      <c r="P1256" s="16"/>
      <c r="Q1256" s="17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7"/>
      <c r="AD1256" s="14"/>
      <c r="AE1256" s="14"/>
      <c r="AF1256" s="14"/>
      <c r="AG1256" s="14"/>
      <c r="AH1256" s="14"/>
      <c r="AI1256" s="14"/>
      <c r="AJ1256" s="14"/>
      <c r="AK1256" s="14"/>
      <c r="AL1256" s="14"/>
      <c r="AM1256" s="14"/>
    </row>
    <row r="1257" spans="2:39" x14ac:dyDescent="0.2">
      <c r="D1257" s="1" t="s">
        <v>2143</v>
      </c>
      <c r="E1257" s="27"/>
      <c r="G1257" s="27">
        <v>0.35</v>
      </c>
      <c r="I1257" s="34">
        <v>30</v>
      </c>
      <c r="J1257" s="15"/>
      <c r="K1257" s="14">
        <v>-0.39</v>
      </c>
      <c r="L1257" s="14">
        <v>0.05</v>
      </c>
      <c r="M1257" s="14"/>
      <c r="N1257" s="16"/>
      <c r="O1257" s="16"/>
      <c r="P1257" s="16"/>
      <c r="Q1257" s="17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7"/>
      <c r="AD1257" s="14"/>
      <c r="AE1257" s="14"/>
      <c r="AF1257" s="14"/>
      <c r="AG1257" s="14"/>
      <c r="AH1257" s="14"/>
      <c r="AI1257" s="14"/>
      <c r="AJ1257" s="14"/>
      <c r="AK1257" s="14"/>
      <c r="AL1257" s="14"/>
      <c r="AM1257" s="14"/>
    </row>
    <row r="1258" spans="2:39" x14ac:dyDescent="0.2">
      <c r="B1258" s="13" t="s">
        <v>2150</v>
      </c>
      <c r="D1258" s="1" t="s">
        <v>2151</v>
      </c>
      <c r="E1258" s="1">
        <v>260</v>
      </c>
      <c r="G1258" s="14">
        <v>0.26</v>
      </c>
      <c r="I1258" s="15"/>
      <c r="J1258" s="15"/>
      <c r="K1258" s="1">
        <v>0.13400000000000001</v>
      </c>
      <c r="L1258" s="1">
        <v>6.6000000000000003E-2</v>
      </c>
      <c r="N1258" s="33"/>
      <c r="Q1258" s="17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7"/>
      <c r="AD1258" s="14"/>
      <c r="AE1258" s="14"/>
      <c r="AF1258" s="14"/>
      <c r="AG1258" s="14"/>
      <c r="AH1258" s="14"/>
      <c r="AI1258" s="14"/>
      <c r="AJ1258" s="14"/>
      <c r="AK1258" s="14"/>
      <c r="AL1258" s="14"/>
      <c r="AM1258" s="14"/>
    </row>
    <row r="1259" spans="2:39" x14ac:dyDescent="0.2">
      <c r="B1259" s="1" t="s">
        <v>25</v>
      </c>
      <c r="D1259" s="1" t="s">
        <v>2152</v>
      </c>
      <c r="E1259" s="1">
        <v>258.97000000000003</v>
      </c>
      <c r="G1259" s="14">
        <v>0.25897000000000003</v>
      </c>
      <c r="I1259" s="15"/>
      <c r="J1259" s="15"/>
      <c r="K1259" s="1">
        <v>0.3</v>
      </c>
      <c r="L1259" s="1">
        <v>6.0999999999999999E-2</v>
      </c>
      <c r="Q1259" s="17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7"/>
      <c r="AD1259" s="14"/>
      <c r="AE1259" s="14"/>
      <c r="AF1259" s="14"/>
      <c r="AG1259" s="14"/>
      <c r="AH1259" s="14"/>
      <c r="AI1259" s="14"/>
      <c r="AJ1259" s="14"/>
      <c r="AK1259" s="14"/>
      <c r="AL1259" s="14"/>
      <c r="AM1259" s="14"/>
    </row>
    <row r="1260" spans="2:39" x14ac:dyDescent="0.2">
      <c r="D1260" s="1" t="s">
        <v>2153</v>
      </c>
      <c r="E1260" s="1">
        <v>258.26</v>
      </c>
      <c r="G1260" s="14">
        <v>0.25825999999999999</v>
      </c>
      <c r="I1260" s="15">
        <v>1800</v>
      </c>
      <c r="J1260" s="15"/>
      <c r="K1260" s="1">
        <v>0.47599999999999998</v>
      </c>
      <c r="L1260" s="1">
        <v>1.7000000000000001E-2</v>
      </c>
      <c r="Q1260" s="17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7"/>
      <c r="AD1260" s="14"/>
      <c r="AE1260" s="14"/>
      <c r="AF1260" s="14"/>
      <c r="AG1260" s="14"/>
      <c r="AH1260" s="14"/>
      <c r="AI1260" s="14"/>
      <c r="AJ1260" s="14"/>
      <c r="AK1260" s="14"/>
      <c r="AL1260" s="14"/>
      <c r="AM1260" s="14"/>
    </row>
    <row r="1261" spans="2:39" x14ac:dyDescent="0.2">
      <c r="D1261" s="1" t="s">
        <v>2154</v>
      </c>
      <c r="E1261" s="1">
        <v>257.55</v>
      </c>
      <c r="G1261" s="14">
        <v>0.25755</v>
      </c>
      <c r="I1261" s="15">
        <v>1000</v>
      </c>
      <c r="J1261" s="15"/>
      <c r="K1261" s="1">
        <v>1.7000000000000001E-2</v>
      </c>
      <c r="L1261" s="1">
        <v>4.2000000000000003E-2</v>
      </c>
      <c r="Q1261" s="17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7"/>
      <c r="AD1261" s="14"/>
      <c r="AE1261" s="14"/>
      <c r="AF1261" s="14"/>
      <c r="AG1261" s="14"/>
      <c r="AH1261" s="14"/>
      <c r="AI1261" s="14"/>
      <c r="AJ1261" s="14"/>
      <c r="AK1261" s="14"/>
      <c r="AL1261" s="14"/>
      <c r="AM1261" s="14"/>
    </row>
    <row r="1262" spans="2:39" x14ac:dyDescent="0.2">
      <c r="D1262" s="1" t="s">
        <v>2155</v>
      </c>
      <c r="E1262" s="1">
        <v>256.83999999999997</v>
      </c>
      <c r="G1262" s="14">
        <v>0.25683999999999996</v>
      </c>
      <c r="I1262" s="15">
        <v>1020</v>
      </c>
      <c r="J1262" s="15"/>
      <c r="K1262" s="1">
        <v>0.03</v>
      </c>
      <c r="L1262" s="1">
        <v>3.7999999999999999E-2</v>
      </c>
      <c r="Q1262" s="17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7"/>
      <c r="AD1262" s="14"/>
      <c r="AE1262" s="14"/>
      <c r="AF1262" s="14"/>
      <c r="AG1262" s="14"/>
      <c r="AH1262" s="14"/>
      <c r="AI1262" s="14"/>
      <c r="AJ1262" s="14"/>
      <c r="AK1262" s="14"/>
      <c r="AL1262" s="14"/>
      <c r="AM1262" s="14"/>
    </row>
    <row r="1263" spans="2:39" x14ac:dyDescent="0.2">
      <c r="D1263" s="1" t="s">
        <v>2156</v>
      </c>
      <c r="E1263" s="1">
        <v>256.13</v>
      </c>
      <c r="G1263" s="14">
        <v>0.25612999999999997</v>
      </c>
      <c r="I1263" s="15">
        <v>740</v>
      </c>
      <c r="J1263" s="15"/>
      <c r="K1263" s="1">
        <v>-0.14199999999999999</v>
      </c>
      <c r="L1263" s="1">
        <v>3.5999999999999997E-2</v>
      </c>
      <c r="Q1263" s="17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7"/>
      <c r="AD1263" s="14"/>
      <c r="AE1263" s="14"/>
      <c r="AF1263" s="14"/>
      <c r="AG1263" s="14"/>
      <c r="AH1263" s="14"/>
      <c r="AI1263" s="14"/>
      <c r="AJ1263" s="14"/>
      <c r="AK1263" s="14"/>
      <c r="AL1263" s="14"/>
      <c r="AM1263" s="14"/>
    </row>
    <row r="1264" spans="2:39" x14ac:dyDescent="0.2">
      <c r="D1264" s="1" t="s">
        <v>2157</v>
      </c>
      <c r="E1264" s="1">
        <v>255.42</v>
      </c>
      <c r="G1264" s="14">
        <v>0.25541999999999998</v>
      </c>
      <c r="I1264" s="15">
        <v>1010</v>
      </c>
      <c r="J1264" s="15"/>
      <c r="K1264" s="1">
        <v>-8.7999999999999995E-2</v>
      </c>
      <c r="L1264" s="1">
        <v>3.3000000000000002E-2</v>
      </c>
      <c r="Q1264" s="17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7"/>
      <c r="AD1264" s="14"/>
      <c r="AE1264" s="14"/>
      <c r="AF1264" s="14"/>
      <c r="AG1264" s="14"/>
      <c r="AH1264" s="14"/>
      <c r="AI1264" s="14"/>
      <c r="AJ1264" s="14"/>
      <c r="AK1264" s="14"/>
      <c r="AL1264" s="14"/>
      <c r="AM1264" s="14"/>
    </row>
    <row r="1265" spans="3:39" x14ac:dyDescent="0.2">
      <c r="D1265" s="1" t="s">
        <v>2158</v>
      </c>
      <c r="E1265" s="1">
        <v>254.71</v>
      </c>
      <c r="G1265" s="14">
        <v>0.25470999999999999</v>
      </c>
      <c r="I1265" s="15">
        <v>2330</v>
      </c>
      <c r="J1265" s="15"/>
      <c r="K1265" s="1">
        <v>-0.13700000000000001</v>
      </c>
      <c r="L1265" s="1">
        <v>3.2000000000000001E-2</v>
      </c>
      <c r="Q1265" s="17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7"/>
      <c r="AD1265" s="14"/>
      <c r="AE1265" s="14"/>
      <c r="AF1265" s="14"/>
      <c r="AG1265" s="14"/>
      <c r="AH1265" s="14"/>
      <c r="AI1265" s="14"/>
      <c r="AJ1265" s="14"/>
      <c r="AK1265" s="14"/>
      <c r="AL1265" s="14"/>
      <c r="AM1265" s="14"/>
    </row>
    <row r="1266" spans="3:39" x14ac:dyDescent="0.2">
      <c r="D1266" s="1" t="s">
        <v>2159</v>
      </c>
      <c r="E1266" s="1">
        <v>254</v>
      </c>
      <c r="G1266" s="14">
        <v>0.254</v>
      </c>
      <c r="I1266" s="15">
        <v>870</v>
      </c>
      <c r="J1266" s="15"/>
      <c r="K1266" s="1">
        <v>-5.8000000000000003E-2</v>
      </c>
      <c r="L1266" s="1">
        <v>3.7999999999999999E-2</v>
      </c>
      <c r="Q1266" s="17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7"/>
      <c r="AD1266" s="14"/>
      <c r="AE1266" s="14"/>
      <c r="AF1266" s="14"/>
      <c r="AG1266" s="14"/>
      <c r="AH1266" s="14"/>
      <c r="AI1266" s="14"/>
      <c r="AJ1266" s="14"/>
      <c r="AK1266" s="14"/>
      <c r="AL1266" s="14"/>
      <c r="AM1266" s="14"/>
    </row>
    <row r="1267" spans="3:39" x14ac:dyDescent="0.2">
      <c r="D1267" s="1" t="s">
        <v>2160</v>
      </c>
      <c r="E1267" s="1">
        <v>253.68</v>
      </c>
      <c r="G1267" s="14">
        <v>0.25368000000000002</v>
      </c>
      <c r="I1267" s="15">
        <v>1170</v>
      </c>
      <c r="J1267" s="15"/>
      <c r="K1267" s="1">
        <v>3.0000000000000001E-3</v>
      </c>
      <c r="L1267" s="1">
        <v>4.2999999999999997E-2</v>
      </c>
      <c r="Q1267" s="17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7"/>
      <c r="AD1267" s="14"/>
      <c r="AE1267" s="14"/>
      <c r="AF1267" s="14"/>
      <c r="AG1267" s="14"/>
      <c r="AH1267" s="14"/>
      <c r="AI1267" s="14"/>
      <c r="AJ1267" s="14"/>
      <c r="AK1267" s="14"/>
      <c r="AL1267" s="14"/>
      <c r="AM1267" s="14"/>
    </row>
    <row r="1268" spans="3:39" x14ac:dyDescent="0.2">
      <c r="D1268" s="1" t="s">
        <v>2161</v>
      </c>
      <c r="E1268" s="1">
        <v>253.4</v>
      </c>
      <c r="G1268" s="14">
        <v>0.25340000000000001</v>
      </c>
      <c r="I1268" s="15">
        <v>1370</v>
      </c>
      <c r="J1268" s="15"/>
      <c r="K1268" s="1">
        <v>7.4999999999999997E-2</v>
      </c>
      <c r="L1268" s="1">
        <v>4.2000000000000003E-2</v>
      </c>
      <c r="Q1268" s="17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7"/>
      <c r="AD1268" s="14"/>
      <c r="AE1268" s="14"/>
      <c r="AF1268" s="14"/>
      <c r="AG1268" s="14"/>
      <c r="AH1268" s="14"/>
      <c r="AI1268" s="14"/>
      <c r="AJ1268" s="14"/>
      <c r="AK1268" s="14"/>
      <c r="AL1268" s="14"/>
      <c r="AM1268" s="14"/>
    </row>
    <row r="1269" spans="3:39" x14ac:dyDescent="0.2">
      <c r="D1269" s="1" t="s">
        <v>2162</v>
      </c>
      <c r="E1269" s="1">
        <v>253.12</v>
      </c>
      <c r="G1269" s="14">
        <v>0.25312000000000001</v>
      </c>
      <c r="I1269" s="15">
        <v>9590</v>
      </c>
      <c r="J1269" s="15"/>
      <c r="K1269" s="1">
        <v>7.0999999999999994E-2</v>
      </c>
      <c r="L1269" s="1">
        <v>3.7999999999999999E-2</v>
      </c>
      <c r="Q1269" s="17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7"/>
      <c r="AD1269" s="14"/>
      <c r="AE1269" s="14"/>
      <c r="AF1269" s="14"/>
      <c r="AG1269" s="14"/>
      <c r="AH1269" s="14"/>
      <c r="AI1269" s="14"/>
      <c r="AJ1269" s="14"/>
      <c r="AK1269" s="14"/>
      <c r="AL1269" s="14"/>
      <c r="AM1269" s="14"/>
    </row>
    <row r="1270" spans="3:39" x14ac:dyDescent="0.2">
      <c r="C1270" s="13"/>
      <c r="D1270" s="1" t="s">
        <v>2163</v>
      </c>
      <c r="E1270" s="1">
        <v>252.84</v>
      </c>
      <c r="G1270" s="14">
        <v>0.25284000000000001</v>
      </c>
      <c r="I1270" s="15">
        <v>3740</v>
      </c>
      <c r="J1270" s="15"/>
      <c r="K1270" s="1">
        <v>5.7000000000000002E-2</v>
      </c>
      <c r="L1270" s="1">
        <v>0.02</v>
      </c>
      <c r="Q1270" s="17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7"/>
      <c r="AD1270" s="14"/>
      <c r="AE1270" s="14"/>
      <c r="AF1270" s="14"/>
      <c r="AG1270" s="14"/>
      <c r="AH1270" s="14"/>
      <c r="AI1270" s="14"/>
      <c r="AJ1270" s="14"/>
      <c r="AK1270" s="14"/>
      <c r="AL1270" s="14"/>
      <c r="AM1270" s="14"/>
    </row>
    <row r="1271" spans="3:39" x14ac:dyDescent="0.2">
      <c r="D1271" s="1" t="s">
        <v>2164</v>
      </c>
      <c r="E1271" s="1">
        <v>252.56</v>
      </c>
      <c r="G1271" s="14">
        <v>0.25256000000000001</v>
      </c>
      <c r="I1271" s="15">
        <v>3980</v>
      </c>
      <c r="J1271" s="15"/>
      <c r="K1271" s="1">
        <v>0.36199999999999999</v>
      </c>
      <c r="L1271" s="1">
        <v>2.9000000000000001E-2</v>
      </c>
      <c r="Q1271" s="17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7"/>
      <c r="AD1271" s="14"/>
      <c r="AE1271" s="14"/>
      <c r="AF1271" s="14"/>
      <c r="AG1271" s="14"/>
      <c r="AH1271" s="14"/>
      <c r="AI1271" s="14"/>
      <c r="AJ1271" s="14"/>
      <c r="AK1271" s="14"/>
      <c r="AL1271" s="14"/>
      <c r="AM1271" s="14"/>
    </row>
    <row r="1272" spans="3:39" x14ac:dyDescent="0.2">
      <c r="D1272" s="1" t="s">
        <v>2165</v>
      </c>
      <c r="E1272" s="1">
        <v>252.28</v>
      </c>
      <c r="G1272" s="14">
        <v>0.25228</v>
      </c>
      <c r="I1272" s="15">
        <v>3950</v>
      </c>
      <c r="J1272" s="15"/>
      <c r="K1272" s="1">
        <v>0.372</v>
      </c>
      <c r="L1272" s="1">
        <v>1.2999999999999999E-2</v>
      </c>
      <c r="Q1272" s="17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7"/>
      <c r="AD1272" s="14"/>
      <c r="AE1272" s="14"/>
      <c r="AF1272" s="14"/>
      <c r="AG1272" s="14"/>
      <c r="AH1272" s="14"/>
      <c r="AI1272" s="14"/>
      <c r="AJ1272" s="14"/>
      <c r="AK1272" s="14"/>
      <c r="AL1272" s="14"/>
      <c r="AM1272" s="14"/>
    </row>
    <row r="1273" spans="3:39" x14ac:dyDescent="0.2">
      <c r="D1273" s="1" t="s">
        <v>2166</v>
      </c>
      <c r="E1273" s="1">
        <v>251.78</v>
      </c>
      <c r="G1273" s="14">
        <v>0.25178</v>
      </c>
      <c r="I1273" s="15">
        <v>530</v>
      </c>
      <c r="J1273" s="15"/>
      <c r="K1273" s="1">
        <v>-0.60099999999999998</v>
      </c>
      <c r="L1273" s="1">
        <v>3.9E-2</v>
      </c>
      <c r="Q1273" s="17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7"/>
      <c r="AD1273" s="14"/>
      <c r="AE1273" s="14"/>
      <c r="AF1273" s="14"/>
      <c r="AG1273" s="14"/>
      <c r="AH1273" s="14"/>
      <c r="AI1273" s="14"/>
      <c r="AJ1273" s="14"/>
      <c r="AK1273" s="14"/>
      <c r="AL1273" s="14"/>
      <c r="AM1273" s="14"/>
    </row>
    <row r="1274" spans="3:39" x14ac:dyDescent="0.2">
      <c r="D1274" s="1" t="s">
        <v>2167</v>
      </c>
      <c r="E1274" s="1">
        <v>251.56</v>
      </c>
      <c r="G1274" s="14">
        <v>0.25156000000000001</v>
      </c>
      <c r="I1274" s="15">
        <v>2250</v>
      </c>
      <c r="J1274" s="15"/>
      <c r="K1274" s="1">
        <v>-0.313</v>
      </c>
      <c r="L1274" s="1">
        <v>3.5999999999999997E-2</v>
      </c>
      <c r="Q1274" s="17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7"/>
      <c r="AD1274" s="14"/>
      <c r="AE1274" s="14"/>
      <c r="AF1274" s="14"/>
      <c r="AG1274" s="14"/>
      <c r="AH1274" s="14"/>
      <c r="AI1274" s="14"/>
      <c r="AJ1274" s="14"/>
      <c r="AK1274" s="14"/>
      <c r="AL1274" s="14"/>
      <c r="AM1274" s="14"/>
    </row>
    <row r="1275" spans="3:39" x14ac:dyDescent="0.2">
      <c r="D1275" s="1" t="s">
        <v>2168</v>
      </c>
      <c r="E1275" s="1">
        <v>251.34</v>
      </c>
      <c r="G1275" s="14">
        <v>0.25134000000000001</v>
      </c>
      <c r="I1275" s="15">
        <v>440</v>
      </c>
      <c r="J1275" s="15"/>
      <c r="K1275" s="1">
        <v>-0.318</v>
      </c>
      <c r="L1275" s="1">
        <v>5.6000000000000001E-2</v>
      </c>
      <c r="Q1275" s="17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7"/>
      <c r="AD1275" s="14"/>
      <c r="AE1275" s="14"/>
      <c r="AF1275" s="14"/>
      <c r="AG1275" s="14"/>
      <c r="AH1275" s="14"/>
      <c r="AI1275" s="14"/>
      <c r="AJ1275" s="14"/>
      <c r="AK1275" s="14"/>
      <c r="AL1275" s="14"/>
      <c r="AM1275" s="14"/>
    </row>
    <row r="1276" spans="3:39" x14ac:dyDescent="0.2">
      <c r="D1276" s="1" t="s">
        <v>2169</v>
      </c>
      <c r="E1276" s="1">
        <v>251.12</v>
      </c>
      <c r="G1276" s="14">
        <v>0.25112000000000001</v>
      </c>
      <c r="I1276" s="15">
        <v>480</v>
      </c>
      <c r="J1276" s="15"/>
      <c r="K1276" s="1">
        <v>0.54600000000000004</v>
      </c>
      <c r="L1276" s="1">
        <v>6.7000000000000004E-2</v>
      </c>
      <c r="Q1276" s="17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7"/>
      <c r="AD1276" s="14"/>
      <c r="AE1276" s="14"/>
      <c r="AF1276" s="14"/>
      <c r="AG1276" s="14"/>
      <c r="AH1276" s="14"/>
      <c r="AI1276" s="14"/>
      <c r="AJ1276" s="14"/>
      <c r="AK1276" s="14"/>
      <c r="AL1276" s="14"/>
      <c r="AM1276" s="14"/>
    </row>
    <row r="1277" spans="3:39" x14ac:dyDescent="0.2">
      <c r="D1277" s="1" t="s">
        <v>2170</v>
      </c>
      <c r="E1277" s="1">
        <v>251.12</v>
      </c>
      <c r="G1277" s="14">
        <v>0.25112000000000001</v>
      </c>
      <c r="I1277" s="15">
        <v>470</v>
      </c>
      <c r="J1277" s="15"/>
      <c r="K1277" s="1">
        <v>0.505</v>
      </c>
      <c r="L1277" s="1">
        <v>4.1000000000000002E-2</v>
      </c>
      <c r="Q1277" s="17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7"/>
      <c r="AD1277" s="14"/>
      <c r="AE1277" s="14"/>
      <c r="AF1277" s="14"/>
      <c r="AG1277" s="14"/>
      <c r="AH1277" s="14"/>
      <c r="AI1277" s="14"/>
      <c r="AJ1277" s="14"/>
      <c r="AK1277" s="14"/>
      <c r="AL1277" s="14"/>
      <c r="AM1277" s="14"/>
    </row>
    <row r="1278" spans="3:39" x14ac:dyDescent="0.2">
      <c r="D1278" s="1" t="s">
        <v>2171</v>
      </c>
      <c r="E1278" s="1">
        <v>250.9</v>
      </c>
      <c r="G1278" s="14">
        <v>0.25090000000000001</v>
      </c>
      <c r="I1278" s="15">
        <v>760</v>
      </c>
      <c r="J1278" s="15"/>
      <c r="K1278" s="1">
        <v>-0.26500000000000001</v>
      </c>
      <c r="L1278" s="1">
        <v>2.4E-2</v>
      </c>
      <c r="Q1278" s="17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7"/>
      <c r="AD1278" s="14"/>
      <c r="AE1278" s="14"/>
      <c r="AF1278" s="14"/>
      <c r="AG1278" s="14"/>
      <c r="AH1278" s="14"/>
      <c r="AI1278" s="14"/>
      <c r="AJ1278" s="14"/>
      <c r="AK1278" s="14"/>
      <c r="AL1278" s="14"/>
      <c r="AM1278" s="14"/>
    </row>
    <row r="1279" spans="3:39" x14ac:dyDescent="0.2">
      <c r="D1279" s="1" t="s">
        <v>2172</v>
      </c>
      <c r="E1279" s="1">
        <v>250.68</v>
      </c>
      <c r="G1279" s="14">
        <v>0.25068000000000001</v>
      </c>
      <c r="I1279" s="15"/>
      <c r="J1279" s="15"/>
      <c r="K1279" s="1">
        <v>-0.29099999999999998</v>
      </c>
      <c r="L1279" s="1">
        <v>6.7000000000000004E-2</v>
      </c>
      <c r="Q1279" s="17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7"/>
      <c r="AD1279" s="14"/>
      <c r="AE1279" s="14"/>
      <c r="AF1279" s="14"/>
      <c r="AG1279" s="14"/>
      <c r="AH1279" s="14"/>
      <c r="AI1279" s="14"/>
      <c r="AJ1279" s="14"/>
      <c r="AK1279" s="14"/>
      <c r="AL1279" s="14"/>
      <c r="AM1279" s="14"/>
    </row>
    <row r="1280" spans="3:39" x14ac:dyDescent="0.2">
      <c r="D1280" s="1" t="s">
        <v>2173</v>
      </c>
      <c r="E1280" s="1">
        <v>250.46</v>
      </c>
      <c r="G1280" s="14">
        <v>0.25046000000000002</v>
      </c>
      <c r="I1280" s="15"/>
      <c r="J1280" s="15"/>
      <c r="K1280" s="1">
        <v>-0.33500000000000002</v>
      </c>
      <c r="L1280" s="1">
        <v>7.4999999999999997E-2</v>
      </c>
      <c r="Q1280" s="17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7"/>
      <c r="AD1280" s="14"/>
      <c r="AE1280" s="14"/>
      <c r="AF1280" s="14"/>
      <c r="AG1280" s="14"/>
      <c r="AH1280" s="14"/>
      <c r="AI1280" s="14"/>
      <c r="AJ1280" s="14"/>
      <c r="AK1280" s="14"/>
      <c r="AL1280" s="14"/>
      <c r="AM1280" s="14"/>
    </row>
    <row r="1281" spans="2:39" x14ac:dyDescent="0.2">
      <c r="D1281" s="1" t="s">
        <v>2174</v>
      </c>
      <c r="E1281" s="1">
        <v>250.24</v>
      </c>
      <c r="G1281" s="14">
        <v>0.25024000000000002</v>
      </c>
      <c r="I1281" s="15">
        <v>660</v>
      </c>
      <c r="J1281" s="15"/>
      <c r="K1281" s="1">
        <v>-0.192</v>
      </c>
      <c r="L1281" s="1">
        <v>4.3999999999999997E-2</v>
      </c>
      <c r="Q1281" s="17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7"/>
      <c r="AD1281" s="14"/>
      <c r="AE1281" s="14"/>
      <c r="AF1281" s="14"/>
      <c r="AG1281" s="14"/>
      <c r="AH1281" s="14"/>
      <c r="AI1281" s="14"/>
      <c r="AJ1281" s="14"/>
      <c r="AK1281" s="14"/>
      <c r="AL1281" s="14"/>
      <c r="AM1281" s="14"/>
    </row>
    <row r="1282" spans="2:39" x14ac:dyDescent="0.2">
      <c r="D1282" s="1" t="s">
        <v>2175</v>
      </c>
      <c r="E1282" s="1">
        <v>250.02</v>
      </c>
      <c r="G1282" s="14">
        <v>0.25002000000000002</v>
      </c>
      <c r="I1282" s="15">
        <v>630</v>
      </c>
      <c r="J1282" s="15"/>
      <c r="K1282" s="1">
        <v>-8.1000000000000003E-2</v>
      </c>
      <c r="L1282" s="1">
        <v>4.2000000000000003E-2</v>
      </c>
      <c r="Q1282" s="17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7"/>
      <c r="AD1282" s="14"/>
      <c r="AE1282" s="14"/>
      <c r="AF1282" s="14"/>
      <c r="AG1282" s="14"/>
      <c r="AH1282" s="14"/>
      <c r="AI1282" s="14"/>
      <c r="AJ1282" s="14"/>
      <c r="AK1282" s="14"/>
      <c r="AL1282" s="14"/>
      <c r="AM1282" s="14"/>
    </row>
    <row r="1283" spans="2:39" x14ac:dyDescent="0.2">
      <c r="B1283" s="13" t="s">
        <v>2176</v>
      </c>
      <c r="D1283" s="1" t="s">
        <v>2177</v>
      </c>
      <c r="E1283" s="33">
        <v>251.84144243245586</v>
      </c>
      <c r="G1283" s="1">
        <v>0.25</v>
      </c>
      <c r="I1283" s="15">
        <v>419.47216869817487</v>
      </c>
      <c r="J1283" s="15"/>
      <c r="K1283" s="14">
        <v>-0.63</v>
      </c>
      <c r="L1283" s="14">
        <v>0.23</v>
      </c>
      <c r="M1283" s="14"/>
      <c r="N1283" s="14"/>
      <c r="O1283" s="14"/>
      <c r="Q1283" s="17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7"/>
      <c r="AD1283" s="14"/>
      <c r="AE1283" s="14"/>
      <c r="AF1283" s="14"/>
      <c r="AG1283" s="14"/>
      <c r="AH1283" s="14"/>
      <c r="AI1283" s="14"/>
      <c r="AJ1283" s="14"/>
      <c r="AK1283" s="14"/>
      <c r="AL1283" s="14"/>
      <c r="AM1283" s="14"/>
    </row>
    <row r="1284" spans="2:39" x14ac:dyDescent="0.2">
      <c r="B1284" s="1" t="s">
        <v>351</v>
      </c>
      <c r="D1284" s="1" t="s">
        <v>2178</v>
      </c>
      <c r="E1284" s="33">
        <v>251.85334174331771</v>
      </c>
      <c r="G1284" s="1">
        <v>0.25</v>
      </c>
      <c r="I1284" s="15">
        <v>394.51850060991018</v>
      </c>
      <c r="J1284" s="15"/>
      <c r="K1284" s="14">
        <v>-0.64</v>
      </c>
      <c r="L1284" s="14">
        <v>0.21</v>
      </c>
      <c r="M1284" s="14"/>
      <c r="N1284" s="14"/>
      <c r="O1284" s="14"/>
      <c r="Q1284" s="17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7"/>
      <c r="AD1284" s="14"/>
      <c r="AE1284" s="14"/>
      <c r="AF1284" s="14"/>
      <c r="AG1284" s="14"/>
      <c r="AH1284" s="14"/>
      <c r="AI1284" s="14"/>
      <c r="AJ1284" s="14"/>
      <c r="AK1284" s="14"/>
      <c r="AL1284" s="14"/>
      <c r="AM1284" s="14"/>
    </row>
    <row r="1285" spans="2:39" x14ac:dyDescent="0.2">
      <c r="D1285" s="1" t="s">
        <v>2179</v>
      </c>
      <c r="E1285" s="33">
        <v>251.86102671491599</v>
      </c>
      <c r="G1285" s="1">
        <v>0.25</v>
      </c>
      <c r="I1285" s="15">
        <v>770.05288975363806</v>
      </c>
      <c r="J1285" s="15"/>
      <c r="K1285" s="14">
        <v>-0.59</v>
      </c>
      <c r="L1285" s="14">
        <v>0.15</v>
      </c>
      <c r="M1285" s="14"/>
      <c r="N1285" s="14"/>
      <c r="O1285" s="14"/>
      <c r="Q1285" s="17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7"/>
      <c r="AD1285" s="14"/>
      <c r="AE1285" s="14"/>
      <c r="AF1285" s="14"/>
      <c r="AG1285" s="14"/>
      <c r="AH1285" s="14"/>
      <c r="AI1285" s="14"/>
      <c r="AJ1285" s="14"/>
      <c r="AK1285" s="14"/>
      <c r="AL1285" s="14"/>
      <c r="AM1285" s="14"/>
    </row>
    <row r="1286" spans="2:39" x14ac:dyDescent="0.2">
      <c r="D1286" s="1" t="s">
        <v>2180</v>
      </c>
      <c r="E1286" s="33">
        <v>251.86846378420464</v>
      </c>
      <c r="G1286" s="1">
        <v>0.25</v>
      </c>
      <c r="I1286" s="15">
        <v>748.92155296373221</v>
      </c>
      <c r="J1286" s="15"/>
      <c r="K1286" s="14">
        <v>-0.47</v>
      </c>
      <c r="L1286" s="14">
        <v>0.17</v>
      </c>
      <c r="M1286" s="14"/>
      <c r="N1286" s="14"/>
      <c r="O1286" s="14"/>
      <c r="Q1286" s="17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7"/>
      <c r="AD1286" s="14"/>
      <c r="AE1286" s="14"/>
      <c r="AF1286" s="14"/>
      <c r="AG1286" s="14"/>
      <c r="AH1286" s="14"/>
      <c r="AI1286" s="14"/>
      <c r="AJ1286" s="14"/>
      <c r="AK1286" s="14"/>
      <c r="AL1286" s="14"/>
      <c r="AM1286" s="14"/>
    </row>
    <row r="1287" spans="2:39" x14ac:dyDescent="0.2">
      <c r="D1287" s="1" t="s">
        <v>2181</v>
      </c>
      <c r="E1287" s="33">
        <v>251.87391763501631</v>
      </c>
      <c r="G1287" s="1">
        <v>0.25</v>
      </c>
      <c r="I1287" s="15">
        <v>519.95403407720573</v>
      </c>
      <c r="J1287" s="15"/>
      <c r="K1287" s="14">
        <v>-0.7</v>
      </c>
      <c r="L1287" s="14">
        <v>0.11</v>
      </c>
      <c r="M1287" s="14"/>
      <c r="N1287" s="14"/>
      <c r="O1287" s="14"/>
      <c r="Q1287" s="17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7"/>
      <c r="AD1287" s="14"/>
      <c r="AE1287" s="14"/>
      <c r="AF1287" s="14"/>
      <c r="AG1287" s="14"/>
      <c r="AH1287" s="14"/>
      <c r="AI1287" s="14"/>
      <c r="AJ1287" s="14"/>
      <c r="AK1287" s="14"/>
      <c r="AL1287" s="14"/>
      <c r="AM1287" s="14"/>
    </row>
    <row r="1288" spans="2:39" x14ac:dyDescent="0.2">
      <c r="D1288" s="1" t="s">
        <v>2182</v>
      </c>
      <c r="E1288" s="33">
        <v>251.88011519275688</v>
      </c>
      <c r="G1288" s="1">
        <v>0.25</v>
      </c>
      <c r="I1288" s="15">
        <v>266.30820736532411</v>
      </c>
      <c r="J1288" s="15"/>
      <c r="K1288" s="14">
        <v>-0.63</v>
      </c>
      <c r="L1288" s="14">
        <v>0.14000000000000001</v>
      </c>
      <c r="M1288" s="14"/>
      <c r="N1288" s="14"/>
      <c r="O1288" s="14"/>
      <c r="Q1288" s="17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7"/>
      <c r="AD1288" s="14"/>
      <c r="AE1288" s="14"/>
      <c r="AF1288" s="14"/>
      <c r="AG1288" s="14"/>
      <c r="AH1288" s="14"/>
      <c r="AI1288" s="14"/>
      <c r="AJ1288" s="14"/>
      <c r="AK1288" s="14"/>
      <c r="AL1288" s="14"/>
      <c r="AM1288" s="14"/>
    </row>
    <row r="1289" spans="2:39" x14ac:dyDescent="0.2">
      <c r="D1289" s="1" t="s">
        <v>2183</v>
      </c>
      <c r="E1289" s="33">
        <v>251.88259421585309</v>
      </c>
      <c r="G1289" s="1">
        <v>0.25</v>
      </c>
      <c r="I1289" s="15">
        <v>791.65704819195309</v>
      </c>
      <c r="J1289" s="15"/>
      <c r="K1289" s="14">
        <v>-0.77</v>
      </c>
      <c r="L1289" s="14">
        <v>0.26</v>
      </c>
      <c r="M1289" s="14"/>
      <c r="N1289" s="14"/>
      <c r="O1289" s="14"/>
      <c r="Q1289" s="17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7"/>
      <c r="AD1289" s="14"/>
      <c r="AE1289" s="14"/>
      <c r="AF1289" s="14"/>
      <c r="AG1289" s="14"/>
      <c r="AH1289" s="14"/>
      <c r="AI1289" s="14"/>
      <c r="AJ1289" s="14"/>
      <c r="AK1289" s="14"/>
      <c r="AL1289" s="14"/>
      <c r="AM1289" s="14"/>
    </row>
    <row r="1290" spans="2:39" x14ac:dyDescent="0.2">
      <c r="D1290" s="1" t="s">
        <v>2184</v>
      </c>
      <c r="E1290" s="33">
        <v>251.88879177359362</v>
      </c>
      <c r="G1290" s="1">
        <v>0.25</v>
      </c>
      <c r="I1290" s="15">
        <v>747.03942349447789</v>
      </c>
      <c r="J1290" s="15"/>
      <c r="K1290" s="14">
        <v>-0.49</v>
      </c>
      <c r="L1290" s="14">
        <v>0.19</v>
      </c>
      <c r="M1290" s="14"/>
      <c r="N1290" s="14"/>
      <c r="O1290" s="14"/>
      <c r="Q1290" s="17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7"/>
      <c r="AD1290" s="14"/>
      <c r="AE1290" s="14"/>
      <c r="AF1290" s="14"/>
      <c r="AG1290" s="14"/>
      <c r="AH1290" s="14"/>
      <c r="AI1290" s="14"/>
      <c r="AJ1290" s="14"/>
      <c r="AK1290" s="14"/>
      <c r="AL1290" s="14"/>
      <c r="AM1290" s="14"/>
    </row>
    <row r="1291" spans="2:39" x14ac:dyDescent="0.2">
      <c r="C1291" s="13"/>
      <c r="D1291" s="1" t="s">
        <v>2185</v>
      </c>
      <c r="E1291" s="33">
        <v>251.89102289438023</v>
      </c>
      <c r="G1291" s="1">
        <v>0.25</v>
      </c>
      <c r="I1291" s="15">
        <v>600.51458320770269</v>
      </c>
      <c r="J1291" s="15"/>
      <c r="K1291" s="14">
        <v>-0.72</v>
      </c>
      <c r="L1291" s="14">
        <v>0.2</v>
      </c>
      <c r="M1291" s="14"/>
      <c r="N1291" s="14"/>
      <c r="O1291" s="14"/>
      <c r="Q1291" s="17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7"/>
      <c r="AD1291" s="14"/>
      <c r="AE1291" s="14"/>
      <c r="AF1291" s="14"/>
      <c r="AG1291" s="14"/>
      <c r="AH1291" s="14"/>
      <c r="AI1291" s="14"/>
      <c r="AJ1291" s="14"/>
      <c r="AK1291" s="14"/>
      <c r="AL1291" s="14"/>
      <c r="AM1291" s="14"/>
    </row>
    <row r="1292" spans="2:39" x14ac:dyDescent="0.2">
      <c r="D1292" s="1" t="s">
        <v>2186</v>
      </c>
      <c r="E1292" s="33">
        <v>251.8974683544304</v>
      </c>
      <c r="G1292" s="1">
        <v>0.25</v>
      </c>
      <c r="I1292" s="15">
        <v>527.21866422689845</v>
      </c>
      <c r="J1292" s="15"/>
      <c r="K1292" s="14">
        <v>-0.79</v>
      </c>
      <c r="L1292" s="14">
        <v>0.12</v>
      </c>
      <c r="M1292" s="14"/>
      <c r="N1292" s="14"/>
      <c r="O1292" s="14"/>
      <c r="Q1292" s="17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7"/>
      <c r="AD1292" s="14"/>
      <c r="AE1292" s="14"/>
      <c r="AF1292" s="14"/>
      <c r="AG1292" s="14"/>
      <c r="AH1292" s="14"/>
      <c r="AI1292" s="14"/>
      <c r="AJ1292" s="14"/>
      <c r="AK1292" s="14"/>
      <c r="AL1292" s="14"/>
      <c r="AM1292" s="14"/>
    </row>
    <row r="1293" spans="2:39" x14ac:dyDescent="0.2">
      <c r="D1293" s="1" t="s">
        <v>2187</v>
      </c>
      <c r="E1293" s="33">
        <v>251.89880702690235</v>
      </c>
      <c r="G1293" s="1">
        <v>0.25</v>
      </c>
      <c r="I1293" s="15">
        <v>586.83575429169889</v>
      </c>
      <c r="J1293" s="15"/>
      <c r="K1293" s="14">
        <v>-0.7</v>
      </c>
      <c r="L1293" s="14">
        <v>0.17</v>
      </c>
      <c r="M1293" s="14"/>
      <c r="N1293" s="14"/>
      <c r="O1293" s="14"/>
      <c r="Q1293" s="17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7"/>
      <c r="AD1293" s="14"/>
      <c r="AE1293" s="14"/>
      <c r="AF1293" s="14"/>
      <c r="AG1293" s="14"/>
      <c r="AH1293" s="14"/>
      <c r="AI1293" s="14"/>
      <c r="AJ1293" s="14"/>
      <c r="AK1293" s="14"/>
      <c r="AL1293" s="14"/>
      <c r="AM1293" s="14"/>
    </row>
    <row r="1294" spans="2:39" x14ac:dyDescent="0.2">
      <c r="D1294" s="1" t="s">
        <v>2188</v>
      </c>
      <c r="E1294" s="33">
        <v>251.90143479138436</v>
      </c>
      <c r="G1294" s="1">
        <v>0.25</v>
      </c>
      <c r="I1294" s="15">
        <v>661.36363636363637</v>
      </c>
      <c r="J1294" s="15"/>
      <c r="K1294" s="14">
        <v>-0.62</v>
      </c>
      <c r="L1294" s="14">
        <v>0.14000000000000001</v>
      </c>
      <c r="M1294" s="14"/>
      <c r="N1294" s="14"/>
      <c r="O1294" s="14"/>
      <c r="Q1294" s="17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7"/>
      <c r="AD1294" s="14"/>
      <c r="AE1294" s="14"/>
      <c r="AF1294" s="14"/>
      <c r="AG1294" s="14"/>
      <c r="AH1294" s="14"/>
      <c r="AI1294" s="14"/>
      <c r="AJ1294" s="14"/>
      <c r="AK1294" s="14"/>
      <c r="AL1294" s="14"/>
      <c r="AM1294" s="14"/>
    </row>
    <row r="1295" spans="2:39" x14ac:dyDescent="0.2">
      <c r="D1295" s="1" t="s">
        <v>2189</v>
      </c>
      <c r="E1295" s="33">
        <v>251.90465752140943</v>
      </c>
      <c r="G1295" s="1">
        <v>0.25</v>
      </c>
      <c r="I1295" s="15">
        <v>583.92618158765936</v>
      </c>
      <c r="J1295" s="15"/>
      <c r="K1295" s="14">
        <v>-0.62</v>
      </c>
      <c r="L1295" s="14">
        <v>0.14000000000000001</v>
      </c>
      <c r="M1295" s="14"/>
      <c r="N1295" s="14"/>
      <c r="O1295" s="14"/>
      <c r="Q1295" s="17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7"/>
      <c r="AD1295" s="14"/>
      <c r="AE1295" s="14"/>
      <c r="AF1295" s="14"/>
      <c r="AG1295" s="14"/>
      <c r="AH1295" s="14"/>
      <c r="AI1295" s="14"/>
      <c r="AJ1295" s="14"/>
      <c r="AK1295" s="14"/>
      <c r="AL1295" s="14"/>
      <c r="AM1295" s="14"/>
    </row>
    <row r="1296" spans="2:39" x14ac:dyDescent="0.2">
      <c r="D1296" s="1" t="s">
        <v>2190</v>
      </c>
      <c r="E1296" s="33">
        <v>251.9098634699115</v>
      </c>
      <c r="G1296" s="1">
        <v>0.25</v>
      </c>
      <c r="I1296" s="15">
        <v>852.35979160281954</v>
      </c>
      <c r="J1296" s="15"/>
      <c r="K1296" s="14">
        <v>-0.71</v>
      </c>
      <c r="L1296" s="14">
        <v>0.15</v>
      </c>
      <c r="M1296" s="14"/>
      <c r="N1296" s="14"/>
      <c r="O1296" s="14"/>
      <c r="Q1296" s="17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7"/>
      <c r="AD1296" s="14"/>
      <c r="AE1296" s="14"/>
      <c r="AF1296" s="14"/>
      <c r="AG1296" s="14"/>
      <c r="AH1296" s="14"/>
      <c r="AI1296" s="14"/>
      <c r="AJ1296" s="14"/>
      <c r="AK1296" s="14"/>
      <c r="AL1296" s="14"/>
      <c r="AM1296" s="14"/>
    </row>
    <row r="1297" spans="3:39" x14ac:dyDescent="0.2">
      <c r="D1297" s="1" t="s">
        <v>2191</v>
      </c>
      <c r="E1297" s="33">
        <v>251.91159878607886</v>
      </c>
      <c r="G1297" s="1">
        <v>0.25</v>
      </c>
      <c r="I1297" s="15">
        <v>229.46859903381645</v>
      </c>
      <c r="J1297" s="15"/>
      <c r="K1297" s="14">
        <v>-0.75</v>
      </c>
      <c r="L1297" s="14">
        <v>0.12</v>
      </c>
      <c r="M1297" s="14"/>
      <c r="N1297" s="14"/>
      <c r="O1297" s="14"/>
      <c r="Q1297" s="17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7"/>
      <c r="AD1297" s="14"/>
      <c r="AE1297" s="14"/>
      <c r="AF1297" s="14"/>
      <c r="AG1297" s="14"/>
      <c r="AH1297" s="14"/>
      <c r="AI1297" s="14"/>
      <c r="AJ1297" s="14"/>
      <c r="AK1297" s="14"/>
      <c r="AL1297" s="14"/>
      <c r="AM1297" s="14"/>
    </row>
    <row r="1298" spans="3:39" x14ac:dyDescent="0.2">
      <c r="D1298" s="1" t="s">
        <v>2192</v>
      </c>
      <c r="E1298" s="33">
        <v>251.9275636948185</v>
      </c>
      <c r="G1298" s="1">
        <v>0.25</v>
      </c>
      <c r="I1298" s="15">
        <v>1403.040703598434</v>
      </c>
      <c r="J1298" s="15"/>
      <c r="K1298" s="14">
        <v>-0.56999999999999995</v>
      </c>
      <c r="L1298" s="14">
        <v>0.12</v>
      </c>
      <c r="M1298" s="14"/>
      <c r="N1298" s="14"/>
      <c r="O1298" s="14"/>
      <c r="Q1298" s="17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7"/>
      <c r="AD1298" s="14"/>
      <c r="AE1298" s="14"/>
      <c r="AF1298" s="14"/>
      <c r="AG1298" s="14"/>
      <c r="AH1298" s="14"/>
      <c r="AI1298" s="14"/>
      <c r="AJ1298" s="14"/>
      <c r="AK1298" s="14"/>
      <c r="AL1298" s="14"/>
      <c r="AM1298" s="14"/>
    </row>
    <row r="1299" spans="3:39" x14ac:dyDescent="0.2">
      <c r="D1299" s="1" t="s">
        <v>2193</v>
      </c>
      <c r="E1299" s="33">
        <v>251.92825782128543</v>
      </c>
      <c r="G1299" s="1">
        <v>0.25</v>
      </c>
      <c r="I1299" s="15">
        <v>353.4238633576382</v>
      </c>
      <c r="J1299" s="15"/>
      <c r="K1299" s="14">
        <v>-0.57999999999999996</v>
      </c>
      <c r="L1299" s="14">
        <v>0.12</v>
      </c>
      <c r="M1299" s="14"/>
      <c r="N1299" s="14"/>
      <c r="O1299" s="14"/>
      <c r="Q1299" s="17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7"/>
      <c r="AD1299" s="14"/>
      <c r="AE1299" s="14"/>
      <c r="AF1299" s="14"/>
      <c r="AG1299" s="14"/>
      <c r="AH1299" s="14"/>
      <c r="AI1299" s="14"/>
      <c r="AJ1299" s="14"/>
      <c r="AK1299" s="14"/>
      <c r="AL1299" s="14"/>
      <c r="AM1299" s="14"/>
    </row>
    <row r="1300" spans="3:39" x14ac:dyDescent="0.2">
      <c r="D1300" s="1" t="s">
        <v>2194</v>
      </c>
      <c r="E1300" s="33">
        <v>251.93148055131053</v>
      </c>
      <c r="G1300" s="1">
        <v>0.25</v>
      </c>
      <c r="I1300" s="15">
        <v>427.96500902544983</v>
      </c>
      <c r="J1300" s="15"/>
      <c r="K1300" s="14">
        <v>-0.68</v>
      </c>
      <c r="L1300" s="14">
        <v>0.21</v>
      </c>
      <c r="M1300" s="14"/>
      <c r="N1300" s="14"/>
      <c r="O1300" s="14"/>
      <c r="Q1300" s="17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7"/>
      <c r="AD1300" s="14"/>
      <c r="AE1300" s="14"/>
      <c r="AF1300" s="14"/>
      <c r="AG1300" s="14"/>
      <c r="AH1300" s="14"/>
      <c r="AI1300" s="14"/>
      <c r="AJ1300" s="14"/>
      <c r="AK1300" s="14"/>
      <c r="AL1300" s="14"/>
      <c r="AM1300" s="14"/>
    </row>
    <row r="1301" spans="3:39" x14ac:dyDescent="0.2">
      <c r="D1301" s="1" t="s">
        <v>2195</v>
      </c>
      <c r="E1301" s="33">
        <v>251.93306712609211</v>
      </c>
      <c r="G1301" s="1">
        <v>0.25</v>
      </c>
      <c r="I1301" s="15">
        <v>882.96378107780401</v>
      </c>
      <c r="J1301" s="15"/>
      <c r="K1301" s="14">
        <v>-0.66</v>
      </c>
      <c r="L1301" s="14">
        <v>0.17</v>
      </c>
      <c r="M1301" s="14"/>
      <c r="N1301" s="14"/>
      <c r="O1301" s="14"/>
      <c r="Q1301" s="17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7"/>
      <c r="AD1301" s="14"/>
      <c r="AE1301" s="14"/>
      <c r="AF1301" s="14"/>
      <c r="AG1301" s="14"/>
      <c r="AH1301" s="14"/>
      <c r="AI1301" s="14"/>
      <c r="AJ1301" s="14"/>
      <c r="AK1301" s="14"/>
      <c r="AL1301" s="14"/>
      <c r="AM1301" s="14"/>
    </row>
    <row r="1302" spans="3:39" x14ac:dyDescent="0.2">
      <c r="D1302" s="1" t="s">
        <v>2196</v>
      </c>
      <c r="E1302" s="33">
        <v>251.93554614918833</v>
      </c>
      <c r="G1302" s="1">
        <v>0.25</v>
      </c>
      <c r="I1302" s="15">
        <v>505.91442996506299</v>
      </c>
      <c r="J1302" s="15"/>
      <c r="K1302" s="14">
        <v>-0.64</v>
      </c>
      <c r="L1302" s="14">
        <v>0.13</v>
      </c>
      <c r="M1302" s="14"/>
      <c r="N1302" s="14"/>
      <c r="O1302" s="14"/>
      <c r="Q1302" s="17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7"/>
      <c r="AD1302" s="14"/>
      <c r="AE1302" s="14"/>
      <c r="AF1302" s="14"/>
      <c r="AG1302" s="14"/>
      <c r="AH1302" s="14"/>
      <c r="AI1302" s="14"/>
      <c r="AJ1302" s="14"/>
      <c r="AK1302" s="14"/>
      <c r="AL1302" s="14"/>
      <c r="AM1302" s="14"/>
    </row>
    <row r="1303" spans="3:39" x14ac:dyDescent="0.2">
      <c r="D1303" s="1" t="s">
        <v>2197</v>
      </c>
      <c r="E1303" s="33">
        <v>251.93733104581759</v>
      </c>
      <c r="G1303" s="1">
        <v>0.25</v>
      </c>
      <c r="I1303" s="15">
        <v>922.28302664868534</v>
      </c>
      <c r="J1303" s="15"/>
      <c r="K1303" s="14">
        <v>-0.73</v>
      </c>
      <c r="L1303" s="14">
        <v>0.21</v>
      </c>
      <c r="M1303" s="14"/>
      <c r="N1303" s="14"/>
      <c r="O1303" s="14"/>
      <c r="Q1303" s="17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7"/>
      <c r="AD1303" s="14"/>
      <c r="AE1303" s="14"/>
      <c r="AF1303" s="14"/>
      <c r="AG1303" s="14"/>
      <c r="AH1303" s="14"/>
      <c r="AI1303" s="14"/>
      <c r="AJ1303" s="14"/>
      <c r="AK1303" s="14"/>
      <c r="AL1303" s="14"/>
      <c r="AM1303" s="14"/>
    </row>
    <row r="1304" spans="3:39" x14ac:dyDescent="0.2">
      <c r="D1304" s="1" t="s">
        <v>2198</v>
      </c>
      <c r="E1304" s="33">
        <v>251.93832265505608</v>
      </c>
      <c r="G1304" s="1">
        <v>0.25</v>
      </c>
      <c r="I1304" s="15">
        <v>1000</v>
      </c>
      <c r="J1304" s="15"/>
      <c r="K1304" s="14">
        <v>-0.64</v>
      </c>
      <c r="L1304" s="14">
        <v>0.13</v>
      </c>
      <c r="M1304" s="14"/>
      <c r="N1304" s="14"/>
      <c r="O1304" s="14"/>
      <c r="Q1304" s="17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7"/>
      <c r="AD1304" s="14"/>
      <c r="AE1304" s="14"/>
      <c r="AF1304" s="14"/>
      <c r="AG1304" s="14"/>
      <c r="AH1304" s="14"/>
      <c r="AI1304" s="14"/>
      <c r="AJ1304" s="14"/>
      <c r="AK1304" s="14"/>
      <c r="AL1304" s="14"/>
      <c r="AM1304" s="14"/>
    </row>
    <row r="1305" spans="3:39" x14ac:dyDescent="0.2">
      <c r="D1305" s="1" t="s">
        <v>2199</v>
      </c>
      <c r="E1305" s="33">
        <v>251.93911594244688</v>
      </c>
      <c r="G1305" s="1">
        <v>0.25</v>
      </c>
      <c r="I1305" s="15">
        <v>1204.6015002646766</v>
      </c>
      <c r="J1305" s="15"/>
      <c r="K1305" s="14">
        <v>-0.78</v>
      </c>
      <c r="L1305" s="14">
        <v>0.22</v>
      </c>
      <c r="M1305" s="14"/>
      <c r="N1305" s="14"/>
      <c r="O1305" s="14"/>
      <c r="Q1305" s="17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7"/>
      <c r="AD1305" s="14"/>
      <c r="AE1305" s="14"/>
      <c r="AF1305" s="14"/>
      <c r="AG1305" s="14"/>
      <c r="AH1305" s="14"/>
      <c r="AI1305" s="14"/>
      <c r="AJ1305" s="14"/>
      <c r="AK1305" s="14"/>
      <c r="AL1305" s="14"/>
      <c r="AM1305" s="14"/>
    </row>
    <row r="1306" spans="3:39" x14ac:dyDescent="0.2">
      <c r="D1306" s="1" t="s">
        <v>2200</v>
      </c>
      <c r="E1306" s="33">
        <v>251.93956216660419</v>
      </c>
      <c r="G1306" s="1">
        <v>0.25</v>
      </c>
      <c r="I1306" s="15">
        <v>650.75178956742116</v>
      </c>
      <c r="J1306" s="15"/>
      <c r="K1306" s="14">
        <v>-0.48</v>
      </c>
      <c r="L1306" s="14">
        <v>0.17</v>
      </c>
      <c r="M1306" s="14"/>
      <c r="N1306" s="14"/>
      <c r="O1306" s="14"/>
      <c r="Q1306" s="17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7"/>
      <c r="AD1306" s="14"/>
      <c r="AE1306" s="14"/>
      <c r="AF1306" s="14"/>
      <c r="AG1306" s="14"/>
      <c r="AH1306" s="14"/>
      <c r="AI1306" s="14"/>
      <c r="AJ1306" s="14"/>
      <c r="AK1306" s="14"/>
      <c r="AL1306" s="14"/>
      <c r="AM1306" s="14"/>
    </row>
    <row r="1307" spans="3:39" x14ac:dyDescent="0.2">
      <c r="D1307" s="1" t="s">
        <v>2201</v>
      </c>
      <c r="E1307" s="33">
        <v>251.93979023672904</v>
      </c>
      <c r="G1307" s="1">
        <v>0.25</v>
      </c>
      <c r="I1307" s="15">
        <v>452.11672831894782</v>
      </c>
      <c r="J1307" s="15"/>
      <c r="K1307" s="14">
        <v>-0.77</v>
      </c>
      <c r="L1307" s="14">
        <v>0.13</v>
      </c>
      <c r="M1307" s="14"/>
      <c r="N1307" s="14"/>
      <c r="O1307" s="14"/>
      <c r="Q1307" s="17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7"/>
      <c r="AD1307" s="14"/>
      <c r="AE1307" s="14"/>
      <c r="AF1307" s="14"/>
      <c r="AG1307" s="14"/>
      <c r="AH1307" s="14"/>
      <c r="AI1307" s="14"/>
      <c r="AJ1307" s="14"/>
      <c r="AK1307" s="14"/>
      <c r="AL1307" s="14"/>
      <c r="AM1307" s="14"/>
    </row>
    <row r="1308" spans="3:39" x14ac:dyDescent="0.2">
      <c r="C1308" s="13"/>
      <c r="D1308" s="1" t="s">
        <v>2202</v>
      </c>
      <c r="E1308" s="33">
        <v>251.94035545399498</v>
      </c>
      <c r="G1308" s="1">
        <v>0.25</v>
      </c>
      <c r="I1308" s="15">
        <v>678.9085736454158</v>
      </c>
      <c r="J1308" s="15"/>
      <c r="K1308" s="14">
        <v>-0.46</v>
      </c>
      <c r="L1308" s="14">
        <v>0.09</v>
      </c>
      <c r="M1308" s="14"/>
      <c r="N1308" s="14"/>
      <c r="O1308" s="14"/>
      <c r="Q1308" s="17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7"/>
      <c r="AD1308" s="14"/>
      <c r="AE1308" s="14"/>
      <c r="AF1308" s="14"/>
      <c r="AG1308" s="14"/>
      <c r="AH1308" s="14"/>
      <c r="AI1308" s="14"/>
      <c r="AJ1308" s="14"/>
      <c r="AK1308" s="14"/>
      <c r="AL1308" s="14"/>
      <c r="AM1308" s="14"/>
    </row>
    <row r="1309" spans="3:39" x14ac:dyDescent="0.2">
      <c r="D1309" s="1">
        <v>-4</v>
      </c>
      <c r="E1309" s="33">
        <v>251.941</v>
      </c>
      <c r="G1309" s="1">
        <v>0.25</v>
      </c>
      <c r="I1309" s="15">
        <v>1809.116809116809</v>
      </c>
      <c r="J1309" s="15"/>
      <c r="K1309" s="14">
        <v>-0.64</v>
      </c>
      <c r="L1309" s="14">
        <v>0.08</v>
      </c>
      <c r="M1309" s="14"/>
      <c r="N1309" s="14"/>
      <c r="O1309" s="14"/>
      <c r="Q1309" s="17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7"/>
      <c r="AD1309" s="14"/>
      <c r="AE1309" s="14"/>
      <c r="AF1309" s="14"/>
      <c r="AG1309" s="14"/>
      <c r="AH1309" s="14"/>
      <c r="AI1309" s="14"/>
      <c r="AJ1309" s="14"/>
      <c r="AK1309" s="14"/>
      <c r="AL1309" s="14"/>
      <c r="AM1309" s="14"/>
    </row>
    <row r="1310" spans="3:39" x14ac:dyDescent="0.2">
      <c r="D1310" s="1">
        <v>-40</v>
      </c>
      <c r="E1310" s="33">
        <v>251.94456979325855</v>
      </c>
      <c r="G1310" s="1">
        <v>0.25</v>
      </c>
      <c r="I1310" s="15">
        <v>1579.8064591348957</v>
      </c>
      <c r="J1310" s="15"/>
      <c r="K1310" s="14">
        <v>0.15</v>
      </c>
      <c r="L1310" s="14">
        <v>0.06</v>
      </c>
      <c r="M1310" s="14"/>
      <c r="N1310" s="14"/>
      <c r="O1310" s="14"/>
      <c r="Q1310" s="17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7"/>
      <c r="AD1310" s="14"/>
      <c r="AE1310" s="14"/>
      <c r="AF1310" s="14"/>
      <c r="AG1310" s="14"/>
      <c r="AH1310" s="14"/>
      <c r="AI1310" s="14"/>
      <c r="AJ1310" s="14"/>
      <c r="AK1310" s="14"/>
      <c r="AL1310" s="14"/>
      <c r="AM1310" s="14"/>
    </row>
    <row r="1311" spans="3:39" x14ac:dyDescent="0.2">
      <c r="D1311" s="1">
        <v>-64.5</v>
      </c>
      <c r="E1311" s="33">
        <v>251.94699923589286</v>
      </c>
      <c r="G1311" s="1">
        <v>0.25</v>
      </c>
      <c r="I1311" s="15">
        <v>4586.0200862274842</v>
      </c>
      <c r="J1311" s="15"/>
      <c r="K1311" s="14">
        <v>-0.24</v>
      </c>
      <c r="L1311" s="14">
        <v>0.12</v>
      </c>
      <c r="M1311" s="14"/>
      <c r="N1311" s="14"/>
      <c r="O1311" s="14"/>
      <c r="Q1311" s="17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7"/>
      <c r="AD1311" s="14"/>
      <c r="AE1311" s="14"/>
      <c r="AF1311" s="14"/>
      <c r="AG1311" s="14"/>
      <c r="AH1311" s="14"/>
      <c r="AI1311" s="14"/>
      <c r="AJ1311" s="14"/>
      <c r="AK1311" s="14"/>
      <c r="AL1311" s="14"/>
      <c r="AM1311" s="14"/>
    </row>
    <row r="1312" spans="3:39" x14ac:dyDescent="0.2">
      <c r="D1312" s="1">
        <v>-97.5</v>
      </c>
      <c r="E1312" s="33">
        <v>251.95027154637987</v>
      </c>
      <c r="G1312" s="1">
        <v>0.25</v>
      </c>
      <c r="I1312" s="15">
        <v>2734.1313630475461</v>
      </c>
      <c r="J1312" s="15"/>
      <c r="K1312" s="14">
        <v>-0.57999999999999996</v>
      </c>
      <c r="L1312" s="14">
        <v>0.03</v>
      </c>
      <c r="M1312" s="14"/>
      <c r="N1312" s="14"/>
      <c r="O1312" s="14"/>
      <c r="Q1312" s="17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7"/>
      <c r="AD1312" s="14"/>
      <c r="AE1312" s="14"/>
      <c r="AF1312" s="14"/>
      <c r="AG1312" s="14"/>
      <c r="AH1312" s="14"/>
      <c r="AI1312" s="14"/>
      <c r="AJ1312" s="14"/>
      <c r="AK1312" s="14"/>
      <c r="AL1312" s="14"/>
      <c r="AM1312" s="14"/>
    </row>
    <row r="1313" spans="2:39" x14ac:dyDescent="0.2">
      <c r="D1313" s="1">
        <v>-117.5</v>
      </c>
      <c r="E1313" s="33">
        <v>251.95225476485683</v>
      </c>
      <c r="G1313" s="1">
        <v>0.25</v>
      </c>
      <c r="I1313" s="15">
        <v>1430.7082491960211</v>
      </c>
      <c r="J1313" s="15"/>
      <c r="K1313" s="14">
        <v>-0.76</v>
      </c>
      <c r="L1313" s="14">
        <v>0.25</v>
      </c>
      <c r="M1313" s="14"/>
      <c r="N1313" s="14"/>
      <c r="O1313" s="14"/>
      <c r="Q1313" s="17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7"/>
      <c r="AD1313" s="14"/>
      <c r="AE1313" s="14"/>
      <c r="AF1313" s="14"/>
      <c r="AG1313" s="14"/>
      <c r="AH1313" s="14"/>
      <c r="AI1313" s="14"/>
      <c r="AJ1313" s="14"/>
      <c r="AK1313" s="14"/>
      <c r="AL1313" s="14"/>
      <c r="AM1313" s="14"/>
    </row>
    <row r="1314" spans="2:39" x14ac:dyDescent="0.2">
      <c r="D1314" s="1">
        <v>-160</v>
      </c>
      <c r="E1314" s="33">
        <v>251.9564691041204</v>
      </c>
      <c r="G1314" s="1">
        <v>0.25</v>
      </c>
      <c r="I1314" s="15">
        <v>2663.6121178964645</v>
      </c>
      <c r="J1314" s="15"/>
      <c r="K1314" s="14">
        <v>-0.36</v>
      </c>
      <c r="L1314" s="14">
        <v>0.19</v>
      </c>
      <c r="M1314" s="14"/>
      <c r="N1314" s="14"/>
      <c r="O1314" s="14"/>
      <c r="Q1314" s="17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7"/>
      <c r="AD1314" s="14"/>
      <c r="AE1314" s="14"/>
      <c r="AF1314" s="14"/>
      <c r="AG1314" s="14"/>
      <c r="AH1314" s="14"/>
      <c r="AI1314" s="14"/>
      <c r="AJ1314" s="14"/>
      <c r="AK1314" s="14"/>
      <c r="AL1314" s="14"/>
      <c r="AM1314" s="14"/>
    </row>
    <row r="1315" spans="2:39" x14ac:dyDescent="0.2">
      <c r="D1315" s="1">
        <v>-270</v>
      </c>
      <c r="E1315" s="33">
        <v>251.96737680574378</v>
      </c>
      <c r="G1315" s="1">
        <v>0.25</v>
      </c>
      <c r="I1315" s="15">
        <v>619.39594148183107</v>
      </c>
      <c r="J1315" s="15"/>
      <c r="K1315" s="14">
        <v>-0.48</v>
      </c>
      <c r="L1315" s="14">
        <v>0.17</v>
      </c>
      <c r="M1315" s="14"/>
      <c r="N1315" s="14"/>
      <c r="O1315" s="14"/>
      <c r="Q1315" s="17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7"/>
      <c r="AD1315" s="14"/>
      <c r="AE1315" s="14"/>
      <c r="AF1315" s="14"/>
      <c r="AG1315" s="14"/>
      <c r="AH1315" s="14"/>
      <c r="AI1315" s="14"/>
      <c r="AJ1315" s="14"/>
      <c r="AK1315" s="14"/>
      <c r="AL1315" s="14"/>
      <c r="AM1315" s="14"/>
    </row>
    <row r="1316" spans="2:39" x14ac:dyDescent="0.2">
      <c r="D1316" s="1">
        <v>-330</v>
      </c>
      <c r="E1316" s="33">
        <v>251.97332646117471</v>
      </c>
      <c r="G1316" s="1">
        <v>0.25</v>
      </c>
      <c r="I1316" s="15">
        <v>720.21189105510132</v>
      </c>
      <c r="J1316" s="15"/>
      <c r="K1316" s="14">
        <v>-0.04</v>
      </c>
      <c r="L1316" s="14">
        <v>0.13</v>
      </c>
      <c r="M1316" s="14"/>
      <c r="N1316" s="14"/>
      <c r="O1316" s="14"/>
      <c r="Q1316" s="17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7"/>
      <c r="AD1316" s="14"/>
      <c r="AE1316" s="14"/>
      <c r="AF1316" s="14"/>
      <c r="AG1316" s="14"/>
      <c r="AH1316" s="14"/>
      <c r="AI1316" s="14"/>
      <c r="AJ1316" s="14"/>
      <c r="AK1316" s="14"/>
      <c r="AL1316" s="14"/>
      <c r="AM1316" s="14"/>
    </row>
    <row r="1317" spans="2:39" x14ac:dyDescent="0.2">
      <c r="D1317" s="1">
        <v>-370</v>
      </c>
      <c r="E1317" s="33">
        <v>251.97729289812864</v>
      </c>
      <c r="G1317" s="1">
        <v>0.25</v>
      </c>
      <c r="I1317" s="15">
        <v>4165.8790170132324</v>
      </c>
      <c r="J1317" s="15"/>
      <c r="K1317" s="14">
        <v>-0.45</v>
      </c>
      <c r="L1317" s="14">
        <v>0.18</v>
      </c>
      <c r="M1317" s="14"/>
      <c r="N1317" s="14"/>
      <c r="O1317" s="14"/>
      <c r="Q1317" s="17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7"/>
      <c r="AD1317" s="14"/>
      <c r="AE1317" s="14"/>
      <c r="AF1317" s="14"/>
      <c r="AG1317" s="14"/>
      <c r="AH1317" s="14"/>
      <c r="AI1317" s="14"/>
      <c r="AJ1317" s="14"/>
      <c r="AK1317" s="14"/>
      <c r="AL1317" s="14"/>
      <c r="AM1317" s="14"/>
    </row>
    <row r="1318" spans="2:39" x14ac:dyDescent="0.2">
      <c r="D1318" s="1">
        <v>-389.5</v>
      </c>
      <c r="E1318" s="33">
        <v>251.9792265361437</v>
      </c>
      <c r="G1318" s="1">
        <v>0.25</v>
      </c>
      <c r="I1318" s="15">
        <v>1111.8498817966904</v>
      </c>
      <c r="J1318" s="15"/>
      <c r="K1318" s="14">
        <v>-0.39</v>
      </c>
      <c r="L1318" s="14">
        <v>0.19</v>
      </c>
      <c r="M1318" s="14"/>
      <c r="N1318" s="14"/>
      <c r="O1318" s="14"/>
      <c r="Q1318" s="17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7"/>
      <c r="AD1318" s="14"/>
      <c r="AE1318" s="14"/>
      <c r="AF1318" s="14"/>
      <c r="AG1318" s="14"/>
      <c r="AH1318" s="14"/>
      <c r="AI1318" s="14"/>
      <c r="AJ1318" s="14"/>
      <c r="AK1318" s="14"/>
      <c r="AL1318" s="14"/>
      <c r="AM1318" s="14"/>
    </row>
    <row r="1319" spans="2:39" x14ac:dyDescent="0.2">
      <c r="D1319" s="1">
        <v>-409.5</v>
      </c>
      <c r="E1319" s="33">
        <v>251.98120975462066</v>
      </c>
      <c r="G1319" s="1">
        <v>0.25</v>
      </c>
      <c r="I1319" s="15">
        <v>1046.6593174846628</v>
      </c>
      <c r="J1319" s="15"/>
      <c r="K1319" s="14">
        <v>-0.3</v>
      </c>
      <c r="L1319" s="14">
        <v>0.11</v>
      </c>
      <c r="M1319" s="14"/>
      <c r="N1319" s="14"/>
      <c r="O1319" s="14"/>
      <c r="Q1319" s="17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7"/>
      <c r="AD1319" s="14"/>
      <c r="AE1319" s="14"/>
      <c r="AF1319" s="14"/>
      <c r="AG1319" s="14"/>
      <c r="AH1319" s="14"/>
      <c r="AI1319" s="14"/>
      <c r="AJ1319" s="14"/>
      <c r="AK1319" s="14"/>
      <c r="AL1319" s="14"/>
      <c r="AM1319" s="14"/>
    </row>
    <row r="1320" spans="2:39" x14ac:dyDescent="0.2">
      <c r="B1320" s="13" t="s">
        <v>2203</v>
      </c>
      <c r="D1320" s="1" t="s">
        <v>2204</v>
      </c>
      <c r="E1320" s="14">
        <v>251.85834000000003</v>
      </c>
      <c r="G1320" s="1">
        <v>0.25</v>
      </c>
      <c r="I1320" s="15">
        <v>2079.8000000000002</v>
      </c>
      <c r="J1320" s="15"/>
      <c r="K1320" s="1">
        <v>-0.26300000000000001</v>
      </c>
      <c r="L1320" s="1">
        <v>7.8E-2</v>
      </c>
      <c r="Q1320" s="17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7"/>
      <c r="AD1320" s="14"/>
      <c r="AE1320" s="14"/>
      <c r="AF1320" s="14"/>
      <c r="AG1320" s="14"/>
      <c r="AH1320" s="14"/>
      <c r="AI1320" s="14"/>
      <c r="AJ1320" s="14"/>
      <c r="AK1320" s="14"/>
      <c r="AL1320" s="14"/>
      <c r="AM1320" s="14"/>
    </row>
    <row r="1321" spans="2:39" x14ac:dyDescent="0.2">
      <c r="B1321" s="1" t="s">
        <v>360</v>
      </c>
      <c r="D1321" s="1" t="s">
        <v>2205</v>
      </c>
      <c r="E1321" s="14">
        <v>251.81300880000001</v>
      </c>
      <c r="G1321" s="1">
        <v>0.25</v>
      </c>
      <c r="I1321" s="15">
        <v>1053.7</v>
      </c>
      <c r="J1321" s="15"/>
      <c r="K1321" s="1">
        <v>-0.18</v>
      </c>
      <c r="L1321" s="1">
        <v>8.2000000000000003E-2</v>
      </c>
      <c r="Q1321" s="17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7"/>
      <c r="AD1321" s="14"/>
      <c r="AE1321" s="14"/>
      <c r="AF1321" s="14"/>
      <c r="AG1321" s="14"/>
      <c r="AH1321" s="14"/>
      <c r="AI1321" s="14"/>
      <c r="AJ1321" s="14"/>
      <c r="AK1321" s="14"/>
      <c r="AL1321" s="14"/>
      <c r="AM1321" s="14"/>
    </row>
    <row r="1322" spans="2:39" x14ac:dyDescent="0.2">
      <c r="D1322" s="1" t="s">
        <v>2206</v>
      </c>
      <c r="E1322" s="14">
        <v>251.7478452</v>
      </c>
      <c r="G1322" s="1">
        <v>0.25</v>
      </c>
      <c r="I1322" s="15">
        <v>633</v>
      </c>
      <c r="J1322" s="15"/>
      <c r="K1322" s="1">
        <v>-1.4E-2</v>
      </c>
      <c r="L1322" s="1">
        <v>0.16600000000000001</v>
      </c>
      <c r="Q1322" s="17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7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</row>
    <row r="1323" spans="2:39" x14ac:dyDescent="0.2">
      <c r="D1323" s="1" t="s">
        <v>2207</v>
      </c>
      <c r="E1323" s="14">
        <v>251.69543100000001</v>
      </c>
      <c r="G1323" s="1">
        <v>0.25</v>
      </c>
      <c r="I1323" s="15">
        <v>704.8</v>
      </c>
      <c r="J1323" s="15"/>
      <c r="K1323" s="1">
        <v>-7.0999999999999994E-2</v>
      </c>
      <c r="L1323" s="1">
        <v>0.04</v>
      </c>
      <c r="Q1323" s="17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7"/>
      <c r="AD1323" s="14"/>
      <c r="AE1323" s="14"/>
      <c r="AF1323" s="14"/>
      <c r="AG1323" s="14"/>
      <c r="AH1323" s="14"/>
      <c r="AI1323" s="14"/>
      <c r="AJ1323" s="14"/>
      <c r="AK1323" s="14"/>
      <c r="AL1323" s="14"/>
      <c r="AM1323" s="14"/>
    </row>
    <row r="1324" spans="2:39" x14ac:dyDescent="0.2">
      <c r="D1324" s="1" t="s">
        <v>2208</v>
      </c>
      <c r="E1324" s="14">
        <v>251.64797490000001</v>
      </c>
      <c r="G1324" s="1">
        <v>0.25</v>
      </c>
      <c r="I1324" s="15">
        <v>2226.5</v>
      </c>
      <c r="J1324" s="15"/>
      <c r="K1324" s="1">
        <v>0.14000000000000001</v>
      </c>
      <c r="L1324" s="1">
        <v>0.108</v>
      </c>
      <c r="Q1324" s="17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7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</row>
    <row r="1325" spans="2:39" x14ac:dyDescent="0.2">
      <c r="D1325" s="1" t="s">
        <v>2209</v>
      </c>
      <c r="E1325" s="14">
        <v>251.6281425</v>
      </c>
      <c r="G1325" s="1">
        <v>0.25</v>
      </c>
      <c r="I1325" s="15">
        <v>670.5</v>
      </c>
      <c r="J1325" s="15"/>
      <c r="K1325" s="1">
        <v>-0.70099999999999996</v>
      </c>
      <c r="L1325" s="1">
        <v>0.187</v>
      </c>
      <c r="Q1325" s="17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7"/>
      <c r="AD1325" s="14"/>
      <c r="AE1325" s="14"/>
      <c r="AF1325" s="14"/>
      <c r="AG1325" s="14"/>
      <c r="AH1325" s="14"/>
      <c r="AI1325" s="14"/>
      <c r="AJ1325" s="14"/>
      <c r="AK1325" s="14"/>
      <c r="AL1325" s="14"/>
      <c r="AM1325" s="14"/>
    </row>
    <row r="1326" spans="2:39" x14ac:dyDescent="0.2">
      <c r="D1326" s="1" t="s">
        <v>2210</v>
      </c>
      <c r="E1326" s="14">
        <v>251.59839389999999</v>
      </c>
      <c r="G1326" s="1">
        <v>0.25</v>
      </c>
      <c r="I1326" s="15">
        <v>562.5</v>
      </c>
      <c r="J1326" s="15"/>
      <c r="Q1326" s="17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7"/>
      <c r="AD1326" s="14"/>
      <c r="AE1326" s="14"/>
      <c r="AF1326" s="14"/>
      <c r="AG1326" s="14"/>
      <c r="AH1326" s="14"/>
      <c r="AI1326" s="14"/>
      <c r="AJ1326" s="14"/>
      <c r="AK1326" s="14"/>
      <c r="AL1326" s="14"/>
      <c r="AM1326" s="14"/>
    </row>
    <row r="1327" spans="2:39" x14ac:dyDescent="0.2">
      <c r="D1327" s="1" t="s">
        <v>2211</v>
      </c>
      <c r="E1327" s="14">
        <v>251.59414409999997</v>
      </c>
      <c r="G1327" s="1">
        <v>0.25</v>
      </c>
      <c r="I1327" s="15">
        <v>671.2</v>
      </c>
      <c r="J1327" s="15"/>
      <c r="Q1327" s="17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7"/>
      <c r="AD1327" s="14"/>
      <c r="AE1327" s="14"/>
      <c r="AF1327" s="14"/>
      <c r="AG1327" s="14"/>
      <c r="AH1327" s="14"/>
      <c r="AI1327" s="14"/>
      <c r="AJ1327" s="14"/>
      <c r="AK1327" s="14"/>
      <c r="AL1327" s="14"/>
      <c r="AM1327" s="14"/>
    </row>
    <row r="1328" spans="2:39" x14ac:dyDescent="0.2">
      <c r="D1328" s="1" t="s">
        <v>2212</v>
      </c>
      <c r="E1328" s="14">
        <v>251.58068639999996</v>
      </c>
      <c r="G1328" s="1">
        <v>0.25</v>
      </c>
      <c r="I1328" s="15">
        <v>509.8</v>
      </c>
      <c r="J1328" s="15"/>
      <c r="Q1328" s="17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7"/>
      <c r="AD1328" s="14"/>
      <c r="AE1328" s="14"/>
      <c r="AF1328" s="14"/>
      <c r="AG1328" s="14"/>
      <c r="AH1328" s="14"/>
      <c r="AI1328" s="14"/>
      <c r="AJ1328" s="14"/>
      <c r="AK1328" s="14"/>
      <c r="AL1328" s="14"/>
      <c r="AM1328" s="14"/>
    </row>
    <row r="1329" spans="3:39" x14ac:dyDescent="0.2">
      <c r="C1329" s="13"/>
      <c r="D1329" s="1" t="s">
        <v>2213</v>
      </c>
      <c r="E1329" s="14">
        <v>251.5636872</v>
      </c>
      <c r="G1329" s="1">
        <v>0.25</v>
      </c>
      <c r="I1329" s="15">
        <v>557.29999999999995</v>
      </c>
      <c r="J1329" s="15"/>
      <c r="K1329" s="1">
        <v>-0.56399999999999995</v>
      </c>
      <c r="L1329" s="1">
        <v>9.1999999999999998E-2</v>
      </c>
      <c r="Q1329" s="17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7"/>
      <c r="AD1329" s="14"/>
      <c r="AE1329" s="14"/>
      <c r="AF1329" s="14"/>
      <c r="AG1329" s="14"/>
      <c r="AH1329" s="14"/>
      <c r="AI1329" s="14"/>
      <c r="AJ1329" s="14"/>
      <c r="AK1329" s="14"/>
      <c r="AL1329" s="14"/>
      <c r="AM1329" s="14"/>
    </row>
    <row r="1330" spans="3:39" x14ac:dyDescent="0.2">
      <c r="D1330" s="1" t="s">
        <v>2214</v>
      </c>
      <c r="E1330" s="14">
        <v>251.50135680000002</v>
      </c>
      <c r="G1330" s="1">
        <v>0.25</v>
      </c>
      <c r="I1330" s="15">
        <v>338.5</v>
      </c>
      <c r="J1330" s="15"/>
      <c r="Q1330" s="17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7"/>
      <c r="AD1330" s="14"/>
      <c r="AE1330" s="14"/>
      <c r="AF1330" s="14"/>
      <c r="AG1330" s="14"/>
      <c r="AH1330" s="14"/>
      <c r="AI1330" s="14"/>
      <c r="AJ1330" s="14"/>
      <c r="AK1330" s="14"/>
      <c r="AL1330" s="14"/>
      <c r="AM1330" s="14"/>
    </row>
    <row r="1331" spans="3:39" x14ac:dyDescent="0.2">
      <c r="D1331" s="1" t="s">
        <v>2215</v>
      </c>
      <c r="E1331" s="14">
        <v>251.47656629999997</v>
      </c>
      <c r="G1331" s="1">
        <v>0.25</v>
      </c>
      <c r="I1331" s="15">
        <v>372.4</v>
      </c>
      <c r="J1331" s="15"/>
      <c r="Q1331" s="17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7"/>
      <c r="AD1331" s="14"/>
      <c r="AE1331" s="14"/>
      <c r="AF1331" s="14"/>
      <c r="AG1331" s="14"/>
      <c r="AH1331" s="14"/>
      <c r="AI1331" s="14"/>
      <c r="AJ1331" s="14"/>
      <c r="AK1331" s="14"/>
      <c r="AL1331" s="14"/>
      <c r="AM1331" s="14"/>
    </row>
    <row r="1332" spans="3:39" x14ac:dyDescent="0.2">
      <c r="D1332" s="1" t="s">
        <v>2216</v>
      </c>
      <c r="E1332" s="14">
        <v>251.46169200000003</v>
      </c>
      <c r="G1332" s="1">
        <v>0.25</v>
      </c>
      <c r="I1332" s="15">
        <v>475</v>
      </c>
      <c r="J1332" s="15"/>
      <c r="K1332" s="1">
        <v>-0.53800000000000003</v>
      </c>
      <c r="L1332" s="1">
        <v>9.5000000000000001E-2</v>
      </c>
      <c r="Q1332" s="17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7"/>
      <c r="AD1332" s="14"/>
      <c r="AE1332" s="14"/>
      <c r="AF1332" s="14"/>
      <c r="AG1332" s="14"/>
      <c r="AH1332" s="14"/>
      <c r="AI1332" s="14"/>
      <c r="AJ1332" s="14"/>
      <c r="AK1332" s="14"/>
      <c r="AL1332" s="14"/>
      <c r="AM1332" s="14"/>
    </row>
    <row r="1333" spans="3:39" x14ac:dyDescent="0.2">
      <c r="D1333" s="1" t="s">
        <v>2217</v>
      </c>
      <c r="E1333" s="14">
        <v>251.37315449999997</v>
      </c>
      <c r="G1333" s="1">
        <v>0.25</v>
      </c>
      <c r="I1333" s="15">
        <v>381.5</v>
      </c>
      <c r="J1333" s="15"/>
      <c r="Q1333" s="17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7"/>
      <c r="AD1333" s="14"/>
      <c r="AE1333" s="14"/>
      <c r="AF1333" s="14"/>
      <c r="AG1333" s="14"/>
      <c r="AH1333" s="14"/>
      <c r="AI1333" s="14"/>
      <c r="AJ1333" s="14"/>
      <c r="AK1333" s="14"/>
      <c r="AL1333" s="14"/>
      <c r="AM1333" s="14"/>
    </row>
    <row r="1334" spans="3:39" x14ac:dyDescent="0.2">
      <c r="D1334" s="1" t="s">
        <v>2218</v>
      </c>
      <c r="E1334" s="14">
        <v>251.32569840000002</v>
      </c>
      <c r="G1334" s="1">
        <v>0.25</v>
      </c>
      <c r="I1334" s="15">
        <v>331.4</v>
      </c>
      <c r="J1334" s="15"/>
      <c r="K1334" s="1">
        <v>-0.56200000000000006</v>
      </c>
      <c r="L1334" s="1">
        <v>0.15</v>
      </c>
      <c r="Q1334" s="17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7"/>
      <c r="AD1334" s="14"/>
      <c r="AE1334" s="14"/>
      <c r="AF1334" s="14"/>
      <c r="AG1334" s="14"/>
      <c r="AH1334" s="14"/>
      <c r="AI1334" s="14"/>
      <c r="AJ1334" s="14"/>
      <c r="AK1334" s="14"/>
      <c r="AL1334" s="14"/>
      <c r="AM1334" s="14"/>
    </row>
    <row r="1335" spans="3:39" x14ac:dyDescent="0.2">
      <c r="D1335" s="1" t="s">
        <v>2219</v>
      </c>
      <c r="E1335" s="14">
        <v>251.30869919999998</v>
      </c>
      <c r="G1335" s="1">
        <v>0.25</v>
      </c>
      <c r="I1335" s="15">
        <v>326</v>
      </c>
      <c r="J1335" s="15"/>
      <c r="Q1335" s="17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7"/>
      <c r="AD1335" s="14"/>
      <c r="AE1335" s="14"/>
      <c r="AF1335" s="14"/>
      <c r="AG1335" s="14"/>
      <c r="AH1335" s="14"/>
      <c r="AI1335" s="14"/>
      <c r="AJ1335" s="14"/>
      <c r="AK1335" s="14"/>
      <c r="AL1335" s="14"/>
      <c r="AM1335" s="14"/>
    </row>
    <row r="1336" spans="3:39" x14ac:dyDescent="0.2">
      <c r="D1336" s="1" t="s">
        <v>2220</v>
      </c>
      <c r="E1336" s="14">
        <v>251.26478460000001</v>
      </c>
      <c r="G1336" s="1">
        <v>0.25</v>
      </c>
      <c r="I1336" s="15">
        <v>198.7</v>
      </c>
      <c r="J1336" s="15"/>
      <c r="Q1336" s="17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7"/>
      <c r="AD1336" s="14"/>
      <c r="AE1336" s="14"/>
      <c r="AF1336" s="14"/>
      <c r="AG1336" s="14"/>
      <c r="AH1336" s="14"/>
      <c r="AI1336" s="14"/>
      <c r="AJ1336" s="14"/>
      <c r="AK1336" s="14"/>
      <c r="AL1336" s="14"/>
      <c r="AM1336" s="14"/>
    </row>
    <row r="1337" spans="3:39" x14ac:dyDescent="0.2">
      <c r="D1337" s="1" t="s">
        <v>2221</v>
      </c>
      <c r="E1337" s="14">
        <v>251.23574430000002</v>
      </c>
      <c r="G1337" s="1">
        <v>0.25</v>
      </c>
      <c r="I1337" s="15">
        <v>311.2</v>
      </c>
      <c r="J1337" s="15"/>
      <c r="K1337" s="1">
        <v>-0.61199999999999999</v>
      </c>
      <c r="L1337" s="1">
        <v>0.104</v>
      </c>
      <c r="Q1337" s="17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7"/>
      <c r="AD1337" s="14"/>
      <c r="AE1337" s="14"/>
      <c r="AF1337" s="14"/>
      <c r="AG1337" s="14"/>
      <c r="AH1337" s="14"/>
      <c r="AI1337" s="14"/>
      <c r="AJ1337" s="14"/>
      <c r="AK1337" s="14"/>
      <c r="AL1337" s="14"/>
      <c r="AM1337" s="14"/>
    </row>
    <row r="1338" spans="3:39" x14ac:dyDescent="0.2">
      <c r="D1338" s="1" t="s">
        <v>2222</v>
      </c>
      <c r="E1338" s="14">
        <v>251.21803679999999</v>
      </c>
      <c r="G1338" s="1">
        <v>0.25</v>
      </c>
      <c r="I1338" s="15">
        <v>404.5</v>
      </c>
      <c r="J1338" s="15"/>
      <c r="Q1338" s="17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7"/>
      <c r="AD1338" s="14"/>
      <c r="AE1338" s="14"/>
      <c r="AF1338" s="14"/>
      <c r="AG1338" s="14"/>
      <c r="AH1338" s="14"/>
      <c r="AI1338" s="14"/>
      <c r="AJ1338" s="14"/>
      <c r="AK1338" s="14"/>
      <c r="AL1338" s="14"/>
      <c r="AM1338" s="14"/>
    </row>
    <row r="1339" spans="3:39" x14ac:dyDescent="0.2">
      <c r="D1339" s="1" t="s">
        <v>2223</v>
      </c>
      <c r="E1339" s="14">
        <v>251.19962099999998</v>
      </c>
      <c r="G1339" s="1">
        <v>0.25</v>
      </c>
      <c r="I1339" s="15">
        <v>585.70000000000005</v>
      </c>
      <c r="J1339" s="15"/>
      <c r="K1339" s="1">
        <v>-0.54700000000000004</v>
      </c>
      <c r="L1339" s="1">
        <v>0.185</v>
      </c>
      <c r="Q1339" s="17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7"/>
      <c r="AD1339" s="14"/>
      <c r="AE1339" s="14"/>
      <c r="AF1339" s="14"/>
      <c r="AG1339" s="14"/>
      <c r="AH1339" s="14"/>
      <c r="AI1339" s="14"/>
      <c r="AJ1339" s="14"/>
      <c r="AK1339" s="14"/>
      <c r="AL1339" s="14"/>
      <c r="AM1339" s="14"/>
    </row>
    <row r="1340" spans="3:39" x14ac:dyDescent="0.2">
      <c r="D1340" s="1" t="s">
        <v>2224</v>
      </c>
      <c r="E1340" s="14">
        <v>250.45944749999998</v>
      </c>
      <c r="G1340" s="1">
        <v>0.25</v>
      </c>
      <c r="I1340" s="15">
        <v>486.1</v>
      </c>
      <c r="J1340" s="15"/>
      <c r="K1340" s="1">
        <v>-0.443</v>
      </c>
      <c r="L1340" s="1">
        <v>3.7999999999999999E-2</v>
      </c>
      <c r="Q1340" s="17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7"/>
      <c r="AD1340" s="14"/>
      <c r="AE1340" s="14"/>
      <c r="AF1340" s="14"/>
      <c r="AG1340" s="14"/>
      <c r="AH1340" s="14"/>
      <c r="AI1340" s="14"/>
      <c r="AJ1340" s="14"/>
      <c r="AK1340" s="14"/>
      <c r="AL1340" s="14"/>
      <c r="AM1340" s="14"/>
    </row>
    <row r="1341" spans="3:39" x14ac:dyDescent="0.2">
      <c r="D1341" s="1" t="s">
        <v>2225</v>
      </c>
      <c r="E1341" s="14">
        <v>250.3794096</v>
      </c>
      <c r="G1341" s="1">
        <v>0.25</v>
      </c>
      <c r="I1341" s="15">
        <v>350.6</v>
      </c>
      <c r="J1341" s="15"/>
      <c r="K1341" s="1">
        <v>-0.55500000000000005</v>
      </c>
      <c r="L1341" s="1">
        <v>4.9000000000000002E-2</v>
      </c>
      <c r="Q1341" s="17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7"/>
      <c r="AD1341" s="14"/>
      <c r="AE1341" s="14"/>
      <c r="AF1341" s="14"/>
      <c r="AG1341" s="14"/>
      <c r="AH1341" s="14"/>
      <c r="AI1341" s="14"/>
      <c r="AJ1341" s="14"/>
      <c r="AK1341" s="14"/>
      <c r="AL1341" s="14"/>
      <c r="AM1341" s="14"/>
    </row>
    <row r="1342" spans="3:39" x14ac:dyDescent="0.2">
      <c r="D1342" s="1" t="s">
        <v>2226</v>
      </c>
      <c r="E1342" s="14">
        <v>250.29583020000001</v>
      </c>
      <c r="G1342" s="1">
        <v>0.25</v>
      </c>
      <c r="I1342" s="15">
        <v>485</v>
      </c>
      <c r="J1342" s="15"/>
      <c r="Q1342" s="17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7"/>
      <c r="AD1342" s="14"/>
      <c r="AE1342" s="14"/>
      <c r="AF1342" s="14"/>
      <c r="AG1342" s="14"/>
      <c r="AH1342" s="14"/>
      <c r="AI1342" s="14"/>
      <c r="AJ1342" s="14"/>
      <c r="AK1342" s="14"/>
      <c r="AL1342" s="14"/>
      <c r="AM1342" s="14"/>
    </row>
    <row r="1343" spans="3:39" x14ac:dyDescent="0.2">
      <c r="D1343" s="1" t="s">
        <v>2227</v>
      </c>
      <c r="E1343" s="14">
        <v>250.24483260000002</v>
      </c>
      <c r="G1343" s="1">
        <v>0.25</v>
      </c>
      <c r="I1343" s="15">
        <v>354.7</v>
      </c>
      <c r="J1343" s="15"/>
      <c r="Q1343" s="17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7"/>
      <c r="AD1343" s="14"/>
      <c r="AE1343" s="14"/>
      <c r="AF1343" s="14"/>
      <c r="AG1343" s="14"/>
      <c r="AH1343" s="14"/>
      <c r="AI1343" s="14"/>
      <c r="AJ1343" s="14"/>
      <c r="AK1343" s="14"/>
      <c r="AL1343" s="14"/>
      <c r="AM1343" s="14"/>
    </row>
    <row r="1344" spans="3:39" x14ac:dyDescent="0.2">
      <c r="D1344" s="1" t="s">
        <v>2228</v>
      </c>
      <c r="E1344" s="14">
        <v>250.15133700000004</v>
      </c>
      <c r="G1344" s="1">
        <v>0.25</v>
      </c>
      <c r="I1344" s="15">
        <v>446.2</v>
      </c>
      <c r="J1344" s="15"/>
      <c r="Q1344" s="17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7"/>
      <c r="AD1344" s="14"/>
      <c r="AE1344" s="14"/>
      <c r="AF1344" s="14"/>
      <c r="AG1344" s="14"/>
      <c r="AH1344" s="14"/>
      <c r="AI1344" s="14"/>
      <c r="AJ1344" s="14"/>
      <c r="AK1344" s="14"/>
      <c r="AL1344" s="14"/>
      <c r="AM1344" s="14"/>
    </row>
    <row r="1345" spans="2:39" x14ac:dyDescent="0.2">
      <c r="B1345" s="13"/>
      <c r="D1345" s="1" t="s">
        <v>2229</v>
      </c>
      <c r="E1345" s="32">
        <v>250.10529749999998</v>
      </c>
      <c r="G1345" s="1">
        <v>0.25</v>
      </c>
      <c r="I1345" s="52">
        <v>246.7</v>
      </c>
      <c r="J1345" s="15"/>
      <c r="K1345" s="31">
        <v>-0.34399999999999997</v>
      </c>
      <c r="L1345" s="31">
        <v>0.129</v>
      </c>
      <c r="Q1345" s="17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7"/>
      <c r="AD1345" s="14"/>
      <c r="AE1345" s="14"/>
      <c r="AF1345" s="14"/>
      <c r="AG1345" s="14"/>
      <c r="AH1345" s="14"/>
      <c r="AI1345" s="14"/>
      <c r="AJ1345" s="14"/>
      <c r="AK1345" s="14"/>
      <c r="AL1345" s="14"/>
      <c r="AM1345" s="14"/>
    </row>
    <row r="1346" spans="2:39" x14ac:dyDescent="0.2">
      <c r="D1346" s="1" t="s">
        <v>2230</v>
      </c>
      <c r="E1346" s="32">
        <v>249.93034739999999</v>
      </c>
      <c r="G1346" s="1">
        <v>0.25</v>
      </c>
      <c r="I1346" s="52">
        <v>233.9</v>
      </c>
      <c r="J1346" s="15"/>
      <c r="K1346" s="31"/>
      <c r="L1346" s="31"/>
      <c r="Q1346" s="17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7"/>
      <c r="AD1346" s="14"/>
      <c r="AE1346" s="14"/>
      <c r="AF1346" s="14"/>
      <c r="AG1346" s="14"/>
      <c r="AH1346" s="14"/>
      <c r="AI1346" s="14"/>
      <c r="AJ1346" s="14"/>
      <c r="AK1346" s="14"/>
      <c r="AL1346" s="14"/>
      <c r="AM1346" s="14"/>
    </row>
    <row r="1347" spans="2:39" x14ac:dyDescent="0.2">
      <c r="D1347" s="1" t="s">
        <v>2231</v>
      </c>
      <c r="E1347" s="32">
        <v>249.85951739999999</v>
      </c>
      <c r="G1347" s="1">
        <v>0.25</v>
      </c>
      <c r="I1347" s="52">
        <v>368.6</v>
      </c>
      <c r="J1347" s="15"/>
      <c r="K1347" s="31">
        <v>-0.47699999999999998</v>
      </c>
      <c r="L1347" s="31">
        <v>0.124</v>
      </c>
      <c r="Q1347" s="17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7"/>
      <c r="AD1347" s="14"/>
      <c r="AE1347" s="14"/>
      <c r="AF1347" s="14"/>
      <c r="AG1347" s="14"/>
      <c r="AH1347" s="14"/>
      <c r="AI1347" s="14"/>
      <c r="AJ1347" s="14"/>
      <c r="AK1347" s="14"/>
      <c r="AL1347" s="14"/>
      <c r="AM1347" s="14"/>
    </row>
    <row r="1348" spans="2:39" x14ac:dyDescent="0.2">
      <c r="D1348" s="1" t="s">
        <v>2232</v>
      </c>
      <c r="E1348" s="32">
        <v>249.79718700000001</v>
      </c>
      <c r="G1348" s="1">
        <v>0.25</v>
      </c>
      <c r="I1348" s="52">
        <v>457.8</v>
      </c>
      <c r="J1348" s="15"/>
      <c r="K1348" s="31">
        <v>-0.3</v>
      </c>
      <c r="L1348" s="31">
        <v>0.125</v>
      </c>
      <c r="Q1348" s="17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7"/>
      <c r="AD1348" s="14"/>
      <c r="AE1348" s="14"/>
      <c r="AF1348" s="14"/>
      <c r="AG1348" s="14"/>
      <c r="AH1348" s="14"/>
      <c r="AI1348" s="14"/>
      <c r="AJ1348" s="14"/>
      <c r="AK1348" s="14"/>
      <c r="AL1348" s="14"/>
      <c r="AM1348" s="14"/>
    </row>
    <row r="1349" spans="2:39" x14ac:dyDescent="0.2">
      <c r="D1349" s="1" t="s">
        <v>2233</v>
      </c>
      <c r="E1349" s="32">
        <v>249.74902259999999</v>
      </c>
      <c r="G1349" s="1">
        <v>0.25</v>
      </c>
      <c r="I1349" s="52">
        <v>341.6</v>
      </c>
      <c r="J1349" s="15"/>
      <c r="K1349" s="31"/>
      <c r="L1349" s="31"/>
      <c r="Q1349" s="17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7"/>
      <c r="AD1349" s="14"/>
      <c r="AE1349" s="14"/>
      <c r="AF1349" s="14"/>
      <c r="AG1349" s="14"/>
      <c r="AH1349" s="14"/>
      <c r="AI1349" s="14"/>
      <c r="AJ1349" s="14"/>
      <c r="AK1349" s="14"/>
      <c r="AL1349" s="14"/>
      <c r="AM1349" s="14"/>
    </row>
    <row r="1350" spans="2:39" x14ac:dyDescent="0.2">
      <c r="D1350" s="1" t="s">
        <v>2234</v>
      </c>
      <c r="E1350" s="32">
        <v>249.6874005</v>
      </c>
      <c r="G1350" s="1">
        <v>0.25</v>
      </c>
      <c r="I1350" s="52">
        <v>423.5</v>
      </c>
      <c r="J1350" s="15"/>
      <c r="K1350" s="31"/>
      <c r="L1350" s="31"/>
      <c r="Q1350" s="17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7"/>
      <c r="AD1350" s="14"/>
      <c r="AE1350" s="14"/>
      <c r="AF1350" s="14"/>
      <c r="AG1350" s="14"/>
      <c r="AH1350" s="14"/>
      <c r="AI1350" s="14"/>
      <c r="AJ1350" s="14"/>
      <c r="AK1350" s="14"/>
      <c r="AL1350" s="14"/>
      <c r="AM1350" s="14"/>
    </row>
    <row r="1351" spans="2:39" x14ac:dyDescent="0.2">
      <c r="D1351" s="1" t="s">
        <v>2235</v>
      </c>
      <c r="E1351" s="32">
        <v>249.6406527</v>
      </c>
      <c r="G1351" s="1">
        <v>0.25</v>
      </c>
      <c r="I1351" s="52">
        <v>568.4</v>
      </c>
      <c r="J1351" s="15"/>
      <c r="K1351" s="31">
        <v>-0.48399999999999999</v>
      </c>
      <c r="L1351" s="31">
        <v>0.154</v>
      </c>
      <c r="Q1351" s="17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7"/>
      <c r="AD1351" s="14"/>
      <c r="AE1351" s="14"/>
      <c r="AF1351" s="14"/>
      <c r="AG1351" s="14"/>
      <c r="AH1351" s="14"/>
      <c r="AI1351" s="14"/>
      <c r="AJ1351" s="14"/>
      <c r="AK1351" s="14"/>
      <c r="AL1351" s="14"/>
      <c r="AM1351" s="14"/>
    </row>
    <row r="1352" spans="2:39" x14ac:dyDescent="0.2">
      <c r="D1352" s="1" t="s">
        <v>2236</v>
      </c>
      <c r="E1352" s="32">
        <v>249.59390490000001</v>
      </c>
      <c r="G1352" s="1">
        <v>0.25</v>
      </c>
      <c r="I1352" s="52">
        <v>142.9</v>
      </c>
      <c r="J1352" s="15"/>
      <c r="K1352" s="31"/>
      <c r="L1352" s="31"/>
      <c r="Q1352" s="17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7"/>
      <c r="AD1352" s="14"/>
      <c r="AE1352" s="14"/>
      <c r="AF1352" s="14"/>
      <c r="AG1352" s="14"/>
      <c r="AH1352" s="14"/>
      <c r="AI1352" s="14"/>
      <c r="AJ1352" s="14"/>
      <c r="AK1352" s="14"/>
      <c r="AL1352" s="14"/>
      <c r="AM1352" s="14"/>
    </row>
    <row r="1353" spans="2:39" x14ac:dyDescent="0.2">
      <c r="D1353" s="1" t="s">
        <v>2237</v>
      </c>
      <c r="E1353" s="32">
        <v>249.46145279999999</v>
      </c>
      <c r="G1353" s="1">
        <v>0.25</v>
      </c>
      <c r="I1353" s="52">
        <v>796.6</v>
      </c>
      <c r="J1353" s="15"/>
      <c r="K1353" s="31">
        <v>-0.26600000000000001</v>
      </c>
      <c r="L1353" s="31">
        <v>5.5E-2</v>
      </c>
      <c r="Q1353" s="17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7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</row>
    <row r="1354" spans="2:39" x14ac:dyDescent="0.2">
      <c r="D1354" s="1" t="s">
        <v>2238</v>
      </c>
      <c r="E1354" s="32">
        <v>249.40053900000001</v>
      </c>
      <c r="G1354" s="1">
        <v>0.25</v>
      </c>
      <c r="I1354" s="52">
        <v>101</v>
      </c>
      <c r="J1354" s="15"/>
      <c r="K1354" s="31"/>
      <c r="L1354" s="31"/>
      <c r="Q1354" s="17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7"/>
      <c r="AD1354" s="14"/>
      <c r="AE1354" s="14"/>
      <c r="AF1354" s="14"/>
      <c r="AG1354" s="14"/>
      <c r="AH1354" s="14"/>
      <c r="AI1354" s="14"/>
      <c r="AJ1354" s="14"/>
      <c r="AK1354" s="14"/>
      <c r="AL1354" s="14"/>
      <c r="AM1354" s="14"/>
    </row>
    <row r="1355" spans="2:39" x14ac:dyDescent="0.2">
      <c r="D1355" s="1" t="s">
        <v>2239</v>
      </c>
      <c r="E1355" s="32">
        <v>249.31058490000001</v>
      </c>
      <c r="G1355" s="1">
        <v>0.25</v>
      </c>
      <c r="I1355" s="52">
        <v>452</v>
      </c>
      <c r="J1355" s="15"/>
      <c r="K1355" s="31">
        <v>-0.39900000000000002</v>
      </c>
      <c r="L1355" s="31">
        <v>2.1999999999999999E-2</v>
      </c>
      <c r="Q1355" s="17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7"/>
      <c r="AD1355" s="14"/>
      <c r="AE1355" s="14"/>
      <c r="AF1355" s="14"/>
      <c r="AG1355" s="14"/>
      <c r="AH1355" s="14"/>
      <c r="AI1355" s="14"/>
      <c r="AJ1355" s="14"/>
      <c r="AK1355" s="14"/>
      <c r="AL1355" s="14"/>
      <c r="AM1355" s="14"/>
    </row>
    <row r="1356" spans="2:39" x14ac:dyDescent="0.2">
      <c r="D1356" s="1" t="s">
        <v>2240</v>
      </c>
      <c r="E1356" s="32">
        <v>249.00814080000001</v>
      </c>
      <c r="G1356" s="1">
        <v>0.25</v>
      </c>
      <c r="I1356" s="52">
        <v>914.7</v>
      </c>
      <c r="J1356" s="15"/>
      <c r="K1356" s="31"/>
      <c r="L1356" s="31"/>
      <c r="Q1356" s="17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7"/>
      <c r="AD1356" s="14"/>
      <c r="AE1356" s="14"/>
      <c r="AF1356" s="14"/>
      <c r="AG1356" s="14"/>
      <c r="AH1356" s="14"/>
      <c r="AI1356" s="14"/>
      <c r="AJ1356" s="14"/>
      <c r="AK1356" s="14"/>
      <c r="AL1356" s="14"/>
      <c r="AM1356" s="14"/>
    </row>
    <row r="1357" spans="2:39" x14ac:dyDescent="0.2">
      <c r="D1357" s="1" t="s">
        <v>2241</v>
      </c>
      <c r="E1357" s="32">
        <v>248.9854752</v>
      </c>
      <c r="G1357" s="1">
        <v>0.25</v>
      </c>
      <c r="I1357" s="52">
        <v>1479.3</v>
      </c>
      <c r="J1357" s="15"/>
      <c r="K1357" s="31"/>
      <c r="L1357" s="31"/>
      <c r="Q1357" s="17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7"/>
      <c r="AD1357" s="14"/>
      <c r="AE1357" s="14"/>
      <c r="AF1357" s="14"/>
      <c r="AG1357" s="14"/>
      <c r="AH1357" s="14"/>
      <c r="AI1357" s="14"/>
      <c r="AJ1357" s="14"/>
      <c r="AK1357" s="14"/>
      <c r="AL1357" s="14"/>
      <c r="AM1357" s="14"/>
    </row>
    <row r="1358" spans="2:39" x14ac:dyDescent="0.2">
      <c r="D1358" s="1" t="s">
        <v>2242</v>
      </c>
      <c r="E1358" s="32">
        <v>248.9635179</v>
      </c>
      <c r="G1358" s="1">
        <v>0.25</v>
      </c>
      <c r="I1358" s="52">
        <v>2181.1999999999998</v>
      </c>
      <c r="J1358" s="15"/>
      <c r="K1358" s="31"/>
      <c r="L1358" s="31"/>
      <c r="Q1358" s="17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7"/>
      <c r="AD1358" s="14"/>
      <c r="AE1358" s="14"/>
      <c r="AF1358" s="14"/>
      <c r="AG1358" s="14"/>
      <c r="AH1358" s="14"/>
      <c r="AI1358" s="14"/>
      <c r="AJ1358" s="14"/>
      <c r="AK1358" s="14"/>
      <c r="AL1358" s="14"/>
      <c r="AM1358" s="14"/>
    </row>
    <row r="1359" spans="2:39" x14ac:dyDescent="0.2">
      <c r="D1359" s="1" t="s">
        <v>2243</v>
      </c>
      <c r="E1359" s="32">
        <v>248.95501830000001</v>
      </c>
      <c r="G1359" s="1">
        <v>0.25</v>
      </c>
      <c r="I1359" s="52">
        <v>1205.5999999999999</v>
      </c>
      <c r="J1359" s="15"/>
      <c r="K1359" s="31">
        <v>-0.36199999999999999</v>
      </c>
      <c r="L1359" s="31">
        <v>3.5000000000000003E-2</v>
      </c>
      <c r="Q1359" s="17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7"/>
      <c r="AD1359" s="14"/>
      <c r="AE1359" s="14"/>
      <c r="AF1359" s="14"/>
      <c r="AG1359" s="14"/>
      <c r="AH1359" s="14"/>
      <c r="AI1359" s="14"/>
      <c r="AJ1359" s="14"/>
      <c r="AK1359" s="14"/>
      <c r="AL1359" s="14"/>
      <c r="AM1359" s="14"/>
    </row>
    <row r="1360" spans="2:39" x14ac:dyDescent="0.2">
      <c r="D1360" s="1" t="s">
        <v>2244</v>
      </c>
      <c r="E1360" s="32">
        <v>248.9500602</v>
      </c>
      <c r="G1360" s="1">
        <v>0.25</v>
      </c>
      <c r="I1360" s="52">
        <v>617.9</v>
      </c>
      <c r="J1360" s="15"/>
      <c r="K1360" s="31"/>
      <c r="L1360" s="31"/>
      <c r="Q1360" s="17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7"/>
      <c r="AD1360" s="14"/>
      <c r="AE1360" s="14"/>
      <c r="AF1360" s="14"/>
      <c r="AG1360" s="14"/>
      <c r="AH1360" s="14"/>
      <c r="AI1360" s="14"/>
      <c r="AJ1360" s="14"/>
      <c r="AK1360" s="14"/>
      <c r="AL1360" s="14"/>
      <c r="AM1360" s="14"/>
    </row>
    <row r="1361" spans="3:39" x14ac:dyDescent="0.2">
      <c r="D1361" s="1" t="s">
        <v>2245</v>
      </c>
      <c r="E1361" s="32">
        <v>248.93164440000001</v>
      </c>
      <c r="G1361" s="1">
        <v>0.25</v>
      </c>
      <c r="I1361" s="52">
        <v>1122</v>
      </c>
      <c r="J1361" s="15"/>
      <c r="K1361" s="31"/>
      <c r="L1361" s="31"/>
      <c r="Q1361" s="17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7"/>
      <c r="AD1361" s="14"/>
      <c r="AE1361" s="14"/>
      <c r="AF1361" s="14"/>
      <c r="AG1361" s="14"/>
      <c r="AH1361" s="14"/>
      <c r="AI1361" s="14"/>
      <c r="AJ1361" s="14"/>
      <c r="AK1361" s="14"/>
      <c r="AL1361" s="14"/>
      <c r="AM1361" s="14"/>
    </row>
    <row r="1362" spans="3:39" x14ac:dyDescent="0.2">
      <c r="D1362" s="1" t="s">
        <v>2246</v>
      </c>
      <c r="E1362" s="32">
        <v>244.0804977</v>
      </c>
      <c r="G1362" s="1">
        <v>0.25</v>
      </c>
      <c r="I1362" s="52">
        <v>2272.8000000000002</v>
      </c>
      <c r="J1362" s="15"/>
      <c r="K1362" s="31">
        <v>-1.6E-2</v>
      </c>
      <c r="L1362" s="31">
        <v>7.9000000000000001E-2</v>
      </c>
      <c r="Q1362" s="17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7"/>
      <c r="AD1362" s="14"/>
      <c r="AE1362" s="14"/>
      <c r="AF1362" s="14"/>
      <c r="AG1362" s="14"/>
      <c r="AH1362" s="14"/>
      <c r="AI1362" s="14"/>
      <c r="AJ1362" s="14"/>
      <c r="AK1362" s="14"/>
      <c r="AL1362" s="14"/>
      <c r="AM1362" s="14"/>
    </row>
    <row r="1363" spans="3:39" x14ac:dyDescent="0.2">
      <c r="D1363" s="1" t="s">
        <v>2247</v>
      </c>
      <c r="E1363" s="32">
        <v>243.48269249999998</v>
      </c>
      <c r="G1363" s="1">
        <v>0.25</v>
      </c>
      <c r="I1363" s="52">
        <v>2580</v>
      </c>
      <c r="J1363" s="15"/>
      <c r="K1363" s="31">
        <v>-0.36599999999999999</v>
      </c>
      <c r="L1363" s="31">
        <v>3.4000000000000002E-2</v>
      </c>
      <c r="Q1363" s="17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7"/>
      <c r="AD1363" s="14"/>
      <c r="AE1363" s="14"/>
      <c r="AF1363" s="14"/>
      <c r="AG1363" s="14"/>
      <c r="AH1363" s="14"/>
      <c r="AI1363" s="14"/>
      <c r="AJ1363" s="14"/>
      <c r="AK1363" s="14"/>
      <c r="AL1363" s="14"/>
      <c r="AM1363" s="14"/>
    </row>
    <row r="1364" spans="3:39" x14ac:dyDescent="0.2">
      <c r="D1364" s="1" t="s">
        <v>2248</v>
      </c>
      <c r="E1364" s="32">
        <v>243.38707199999999</v>
      </c>
      <c r="G1364" s="1">
        <v>0.25</v>
      </c>
      <c r="I1364" s="52">
        <v>595.79999999999995</v>
      </c>
      <c r="J1364" s="15"/>
      <c r="K1364" s="31">
        <v>-0.106</v>
      </c>
      <c r="L1364" s="31">
        <v>2.9000000000000001E-2</v>
      </c>
      <c r="Q1364" s="17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7"/>
      <c r="AD1364" s="14"/>
      <c r="AE1364" s="14"/>
      <c r="AF1364" s="14"/>
      <c r="AG1364" s="14"/>
      <c r="AH1364" s="14"/>
      <c r="AI1364" s="14"/>
      <c r="AJ1364" s="14"/>
      <c r="AK1364" s="14"/>
      <c r="AL1364" s="14"/>
      <c r="AM1364" s="14"/>
    </row>
    <row r="1365" spans="3:39" x14ac:dyDescent="0.2">
      <c r="D1365" s="1" t="s">
        <v>2249</v>
      </c>
      <c r="E1365" s="32">
        <v>243.25461989999999</v>
      </c>
      <c r="G1365" s="1">
        <v>0.25</v>
      </c>
      <c r="I1365" s="52">
        <v>2367.9</v>
      </c>
      <c r="J1365" s="15"/>
      <c r="K1365" s="31">
        <v>-0.48299999999999998</v>
      </c>
      <c r="L1365" s="31">
        <v>6.4000000000000001E-2</v>
      </c>
      <c r="Q1365" s="17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7"/>
      <c r="AD1365" s="14"/>
      <c r="AE1365" s="14"/>
      <c r="AF1365" s="14"/>
      <c r="AG1365" s="14"/>
      <c r="AH1365" s="14"/>
      <c r="AI1365" s="14"/>
      <c r="AJ1365" s="14"/>
      <c r="AK1365" s="14"/>
      <c r="AL1365" s="14"/>
      <c r="AM1365" s="14"/>
    </row>
    <row r="1366" spans="3:39" x14ac:dyDescent="0.2">
      <c r="C1366" s="13"/>
      <c r="D1366" s="1" t="s">
        <v>2250</v>
      </c>
      <c r="E1366" s="32">
        <v>241.51078530000001</v>
      </c>
      <c r="G1366" s="1">
        <v>0.25</v>
      </c>
      <c r="I1366" s="52">
        <v>606.70000000000005</v>
      </c>
      <c r="J1366" s="15"/>
      <c r="K1366" s="31">
        <v>0.14699999999999999</v>
      </c>
      <c r="L1366" s="31">
        <v>0.122</v>
      </c>
      <c r="Q1366" s="17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7"/>
      <c r="AD1366" s="14"/>
      <c r="AE1366" s="14"/>
      <c r="AF1366" s="14"/>
      <c r="AG1366" s="14"/>
      <c r="AH1366" s="14"/>
      <c r="AI1366" s="14"/>
      <c r="AJ1366" s="14"/>
      <c r="AK1366" s="14"/>
      <c r="AL1366" s="14"/>
      <c r="AM1366" s="14"/>
    </row>
    <row r="1367" spans="3:39" x14ac:dyDescent="0.2">
      <c r="D1367" s="1" t="s">
        <v>2251</v>
      </c>
      <c r="E1367" s="32">
        <v>239.40925920000001</v>
      </c>
      <c r="G1367" s="1">
        <v>0.25</v>
      </c>
      <c r="I1367" s="52">
        <v>134.4</v>
      </c>
      <c r="J1367" s="15"/>
      <c r="K1367" s="31">
        <v>-0.18</v>
      </c>
      <c r="L1367" s="31">
        <v>0.155</v>
      </c>
      <c r="Q1367" s="17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7"/>
      <c r="AD1367" s="14"/>
      <c r="AE1367" s="14"/>
      <c r="AF1367" s="14"/>
      <c r="AG1367" s="14"/>
      <c r="AH1367" s="14"/>
      <c r="AI1367" s="14"/>
      <c r="AJ1367" s="14"/>
      <c r="AK1367" s="14"/>
      <c r="AL1367" s="14"/>
      <c r="AM1367" s="14"/>
    </row>
    <row r="1368" spans="3:39" x14ac:dyDescent="0.2">
      <c r="D1368" s="1" t="s">
        <v>2252</v>
      </c>
      <c r="E1368" s="32">
        <v>238.68396000000001</v>
      </c>
      <c r="G1368" s="1">
        <v>0.25</v>
      </c>
      <c r="I1368" s="52">
        <v>1596.9</v>
      </c>
      <c r="J1368" s="15"/>
      <c r="K1368" s="31">
        <v>-0.10299999999999999</v>
      </c>
      <c r="L1368" s="31">
        <v>0.08</v>
      </c>
      <c r="Q1368" s="17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7"/>
      <c r="AD1368" s="14"/>
      <c r="AE1368" s="14"/>
      <c r="AF1368" s="14"/>
      <c r="AG1368" s="14"/>
      <c r="AH1368" s="14"/>
      <c r="AI1368" s="14"/>
      <c r="AJ1368" s="14"/>
      <c r="AK1368" s="14"/>
      <c r="AL1368" s="14"/>
      <c r="AM1368" s="14"/>
    </row>
    <row r="1369" spans="3:39" x14ac:dyDescent="0.2">
      <c r="D1369" s="1" t="s">
        <v>2253</v>
      </c>
      <c r="E1369" s="32">
        <v>236.55551850000001</v>
      </c>
      <c r="G1369" s="1">
        <v>0.25</v>
      </c>
      <c r="I1369" s="52">
        <v>1174.4000000000001</v>
      </c>
      <c r="J1369" s="15"/>
      <c r="K1369" s="31">
        <v>-0.16800000000000001</v>
      </c>
      <c r="L1369" s="31">
        <v>9.6000000000000002E-2</v>
      </c>
      <c r="Q1369" s="17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7"/>
      <c r="AD1369" s="14"/>
      <c r="AE1369" s="14"/>
      <c r="AF1369" s="14"/>
      <c r="AG1369" s="14"/>
      <c r="AH1369" s="14"/>
      <c r="AI1369" s="14"/>
      <c r="AJ1369" s="14"/>
      <c r="AK1369" s="14"/>
      <c r="AL1369" s="14"/>
      <c r="AM1369" s="14"/>
    </row>
    <row r="1370" spans="3:39" x14ac:dyDescent="0.2">
      <c r="D1370" s="1" t="s">
        <v>2254</v>
      </c>
      <c r="E1370" s="32">
        <v>234.77414400000001</v>
      </c>
      <c r="G1370" s="1">
        <v>0.25</v>
      </c>
      <c r="I1370" s="52">
        <v>1334.4</v>
      </c>
      <c r="J1370" s="15"/>
      <c r="K1370" s="31">
        <v>-0.152</v>
      </c>
      <c r="L1370" s="31">
        <v>4.1000000000000002E-2</v>
      </c>
      <c r="Q1370" s="17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7"/>
      <c r="AD1370" s="14"/>
      <c r="AE1370" s="14"/>
      <c r="AF1370" s="14"/>
      <c r="AG1370" s="14"/>
      <c r="AH1370" s="14"/>
      <c r="AI1370" s="14"/>
      <c r="AJ1370" s="14"/>
      <c r="AK1370" s="14"/>
      <c r="AL1370" s="14"/>
      <c r="AM1370" s="14"/>
    </row>
    <row r="1371" spans="3:39" x14ac:dyDescent="0.2">
      <c r="D1371" s="1" t="s">
        <v>2255</v>
      </c>
      <c r="E1371" s="32">
        <v>252</v>
      </c>
      <c r="G1371" s="1">
        <v>0.25</v>
      </c>
      <c r="I1371" s="52">
        <v>3735.7</v>
      </c>
      <c r="J1371" s="15"/>
      <c r="K1371" s="31">
        <v>-0.57499999999999996</v>
      </c>
      <c r="L1371" s="31">
        <v>0.154</v>
      </c>
      <c r="Q1371" s="17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7"/>
      <c r="AD1371" s="14"/>
      <c r="AE1371" s="14"/>
      <c r="AF1371" s="14"/>
      <c r="AG1371" s="14"/>
      <c r="AH1371" s="14"/>
      <c r="AI1371" s="14"/>
      <c r="AJ1371" s="14"/>
      <c r="AK1371" s="14"/>
      <c r="AL1371" s="14"/>
      <c r="AM1371" s="14"/>
    </row>
    <row r="1372" spans="3:39" x14ac:dyDescent="0.2">
      <c r="D1372" s="1" t="s">
        <v>2256</v>
      </c>
      <c r="E1372" s="32">
        <v>251.03652</v>
      </c>
      <c r="G1372" s="1">
        <v>0.25</v>
      </c>
      <c r="I1372" s="52">
        <v>490.7</v>
      </c>
      <c r="J1372" s="15"/>
      <c r="K1372" s="31">
        <v>-0.42799999999999999</v>
      </c>
      <c r="L1372" s="31">
        <v>1.7000000000000001E-2</v>
      </c>
      <c r="Q1372" s="17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7"/>
      <c r="AD1372" s="14"/>
      <c r="AE1372" s="14"/>
      <c r="AF1372" s="14"/>
      <c r="AG1372" s="14"/>
      <c r="AH1372" s="14"/>
      <c r="AI1372" s="14"/>
      <c r="AJ1372" s="14"/>
      <c r="AK1372" s="14"/>
      <c r="AL1372" s="14"/>
      <c r="AM1372" s="14"/>
    </row>
    <row r="1373" spans="3:39" x14ac:dyDescent="0.2">
      <c r="D1373" s="1" t="s">
        <v>2257</v>
      </c>
      <c r="E1373" s="32">
        <v>250.93979999999999</v>
      </c>
      <c r="G1373" s="1">
        <v>0.25</v>
      </c>
      <c r="I1373" s="52">
        <v>477.5</v>
      </c>
      <c r="J1373" s="15"/>
      <c r="K1373" s="31">
        <v>-0.49299999999999999</v>
      </c>
      <c r="L1373" s="31">
        <v>0.20699999999999999</v>
      </c>
      <c r="Q1373" s="17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7"/>
      <c r="AD1373" s="14"/>
      <c r="AE1373" s="14"/>
      <c r="AF1373" s="14"/>
      <c r="AG1373" s="14"/>
      <c r="AH1373" s="14"/>
      <c r="AI1373" s="14"/>
      <c r="AJ1373" s="14"/>
      <c r="AK1373" s="14"/>
      <c r="AL1373" s="14"/>
      <c r="AM1373" s="14"/>
    </row>
    <row r="1374" spans="3:39" x14ac:dyDescent="0.2">
      <c r="D1374" s="1" t="s">
        <v>2258</v>
      </c>
      <c r="E1374" s="32">
        <v>250.32972000000004</v>
      </c>
      <c r="G1374" s="1">
        <v>0.25</v>
      </c>
      <c r="I1374" s="52">
        <v>973.1</v>
      </c>
      <c r="J1374" s="15"/>
      <c r="K1374" s="31">
        <v>-0.59099999999999997</v>
      </c>
      <c r="L1374" s="31">
        <v>0.17599999999999999</v>
      </c>
      <c r="Q1374" s="17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7"/>
      <c r="AD1374" s="14"/>
      <c r="AE1374" s="14"/>
      <c r="AF1374" s="14"/>
      <c r="AG1374" s="14"/>
      <c r="AH1374" s="14"/>
      <c r="AI1374" s="14"/>
      <c r="AJ1374" s="14"/>
      <c r="AK1374" s="14"/>
      <c r="AL1374" s="14"/>
      <c r="AM1374" s="14"/>
    </row>
    <row r="1375" spans="3:39" x14ac:dyDescent="0.2">
      <c r="D1375" s="1" t="s">
        <v>2259</v>
      </c>
      <c r="E1375" s="32">
        <v>250.20323999999999</v>
      </c>
      <c r="G1375" s="1">
        <v>0.25</v>
      </c>
      <c r="I1375" s="52">
        <v>629.5</v>
      </c>
      <c r="J1375" s="15"/>
      <c r="K1375" s="31">
        <v>-0.67</v>
      </c>
      <c r="L1375" s="31">
        <v>0.19400000000000001</v>
      </c>
      <c r="Q1375" s="17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7"/>
      <c r="AD1375" s="14"/>
      <c r="AE1375" s="14"/>
      <c r="AF1375" s="14"/>
      <c r="AG1375" s="14"/>
      <c r="AH1375" s="14"/>
      <c r="AI1375" s="14"/>
      <c r="AJ1375" s="14"/>
      <c r="AK1375" s="14"/>
      <c r="AL1375" s="14"/>
      <c r="AM1375" s="14"/>
    </row>
    <row r="1376" spans="3:39" x14ac:dyDescent="0.2">
      <c r="D1376" s="1" t="s">
        <v>2260</v>
      </c>
      <c r="E1376" s="32">
        <v>249.79962</v>
      </c>
      <c r="G1376" s="1">
        <v>0.25</v>
      </c>
      <c r="I1376" s="52">
        <v>419.1</v>
      </c>
      <c r="J1376" s="15"/>
      <c r="K1376" s="31">
        <v>-0.32400000000000001</v>
      </c>
      <c r="L1376" s="31">
        <v>3.0000000000000001E-3</v>
      </c>
      <c r="Q1376" s="17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7"/>
      <c r="AD1376" s="14"/>
      <c r="AE1376" s="14"/>
      <c r="AF1376" s="14"/>
      <c r="AG1376" s="14"/>
      <c r="AH1376" s="14"/>
      <c r="AI1376" s="14"/>
      <c r="AJ1376" s="14"/>
      <c r="AK1376" s="14"/>
      <c r="AL1376" s="14"/>
      <c r="AM1376" s="14"/>
    </row>
    <row r="1377" spans="3:39" x14ac:dyDescent="0.2">
      <c r="D1377" s="1" t="s">
        <v>2261</v>
      </c>
      <c r="E1377" s="32">
        <v>249.79962</v>
      </c>
      <c r="G1377" s="1">
        <v>0.25</v>
      </c>
      <c r="I1377" s="52"/>
      <c r="J1377" s="15"/>
      <c r="K1377" s="31">
        <v>-0.32300000000000001</v>
      </c>
      <c r="L1377" s="31">
        <v>2.5999999999999999E-2</v>
      </c>
      <c r="Q1377" s="17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7"/>
      <c r="AD1377" s="14"/>
      <c r="AE1377" s="14"/>
      <c r="AF1377" s="14"/>
      <c r="AG1377" s="14"/>
      <c r="AH1377" s="14"/>
      <c r="AI1377" s="14"/>
      <c r="AJ1377" s="14"/>
      <c r="AK1377" s="14"/>
      <c r="AL1377" s="14"/>
      <c r="AM1377" s="14"/>
    </row>
    <row r="1378" spans="3:39" x14ac:dyDescent="0.2">
      <c r="D1378" s="1" t="s">
        <v>2262</v>
      </c>
      <c r="E1378" s="32">
        <v>249.79962</v>
      </c>
      <c r="G1378" s="1">
        <v>0.25</v>
      </c>
      <c r="I1378" s="52"/>
      <c r="J1378" s="15"/>
      <c r="K1378" s="31">
        <v>-0.32500000000000001</v>
      </c>
      <c r="L1378" s="31">
        <v>4.2000000000000003E-2</v>
      </c>
      <c r="Q1378" s="17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7"/>
      <c r="AD1378" s="14"/>
      <c r="AE1378" s="14"/>
      <c r="AF1378" s="14"/>
      <c r="AG1378" s="14"/>
      <c r="AH1378" s="14"/>
      <c r="AI1378" s="14"/>
      <c r="AJ1378" s="14"/>
      <c r="AK1378" s="14"/>
      <c r="AL1378" s="14"/>
      <c r="AM1378" s="14"/>
    </row>
    <row r="1379" spans="3:39" x14ac:dyDescent="0.2">
      <c r="D1379" s="1" t="s">
        <v>2263</v>
      </c>
      <c r="E1379" s="32">
        <v>249.39413999999999</v>
      </c>
      <c r="G1379" s="1">
        <v>0.25</v>
      </c>
      <c r="I1379" s="52">
        <v>1829.8</v>
      </c>
      <c r="J1379" s="15"/>
      <c r="K1379" s="31">
        <v>-0.41899999999999998</v>
      </c>
      <c r="L1379" s="31">
        <v>0.16800000000000001</v>
      </c>
      <c r="Q1379" s="17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7"/>
      <c r="AD1379" s="14"/>
      <c r="AE1379" s="14"/>
      <c r="AF1379" s="14"/>
      <c r="AG1379" s="14"/>
      <c r="AH1379" s="14"/>
      <c r="AI1379" s="14"/>
      <c r="AJ1379" s="14"/>
      <c r="AK1379" s="14"/>
      <c r="AL1379" s="14"/>
      <c r="AM1379" s="14"/>
    </row>
    <row r="1380" spans="3:39" x14ac:dyDescent="0.2">
      <c r="D1380" s="1" t="s">
        <v>2264</v>
      </c>
      <c r="E1380" s="32">
        <v>249.24719999999999</v>
      </c>
      <c r="G1380" s="1">
        <v>0.25</v>
      </c>
      <c r="I1380" s="52">
        <v>2968</v>
      </c>
      <c r="J1380" s="15"/>
      <c r="K1380" s="31">
        <v>-0.46300000000000002</v>
      </c>
      <c r="L1380" s="31">
        <v>7.8E-2</v>
      </c>
      <c r="Q1380" s="17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7"/>
      <c r="AD1380" s="14"/>
      <c r="AE1380" s="14"/>
      <c r="AF1380" s="14"/>
      <c r="AG1380" s="14"/>
      <c r="AH1380" s="14"/>
      <c r="AI1380" s="14"/>
      <c r="AJ1380" s="14"/>
      <c r="AK1380" s="14"/>
      <c r="AL1380" s="14"/>
      <c r="AM1380" s="14"/>
    </row>
    <row r="1381" spans="3:39" x14ac:dyDescent="0.2">
      <c r="D1381" s="1" t="s">
        <v>2265</v>
      </c>
      <c r="E1381" s="32">
        <v>249.19512</v>
      </c>
      <c r="G1381" s="1">
        <v>0.25</v>
      </c>
      <c r="I1381" s="52">
        <v>1789.8</v>
      </c>
      <c r="J1381" s="15"/>
      <c r="K1381" s="31">
        <v>-0.41599999999999998</v>
      </c>
      <c r="L1381" s="31">
        <v>0.20899999999999999</v>
      </c>
      <c r="Q1381" s="17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7"/>
      <c r="AD1381" s="14"/>
      <c r="AE1381" s="14"/>
      <c r="AF1381" s="14"/>
      <c r="AG1381" s="14"/>
      <c r="AH1381" s="14"/>
      <c r="AI1381" s="14"/>
      <c r="AJ1381" s="14"/>
      <c r="AK1381" s="14"/>
      <c r="AL1381" s="14"/>
      <c r="AM1381" s="14"/>
    </row>
    <row r="1382" spans="3:39" x14ac:dyDescent="0.2">
      <c r="D1382" s="1" t="s">
        <v>2266</v>
      </c>
      <c r="E1382" s="32">
        <v>249.00912</v>
      </c>
      <c r="G1382" s="1">
        <v>0.25</v>
      </c>
      <c r="I1382" s="52">
        <v>1863.1</v>
      </c>
      <c r="J1382" s="15"/>
      <c r="K1382" s="31">
        <v>-0.45700000000000002</v>
      </c>
      <c r="L1382" s="31">
        <v>4.4999999999999998E-2</v>
      </c>
      <c r="Q1382" s="17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7"/>
      <c r="AD1382" s="14"/>
      <c r="AE1382" s="14"/>
      <c r="AF1382" s="14"/>
      <c r="AG1382" s="14"/>
      <c r="AH1382" s="14"/>
      <c r="AI1382" s="14"/>
      <c r="AJ1382" s="14"/>
      <c r="AK1382" s="14"/>
      <c r="AL1382" s="14"/>
      <c r="AM1382" s="14"/>
    </row>
    <row r="1383" spans="3:39" x14ac:dyDescent="0.2">
      <c r="C1383" s="13"/>
      <c r="D1383" s="1" t="s">
        <v>2267</v>
      </c>
      <c r="E1383" s="32">
        <v>248.99238</v>
      </c>
      <c r="G1383" s="1">
        <v>0.25</v>
      </c>
      <c r="I1383" s="52">
        <v>1964.3</v>
      </c>
      <c r="J1383" s="15"/>
      <c r="K1383" s="31">
        <v>-0.49199999999999999</v>
      </c>
      <c r="L1383" s="31">
        <v>0.20399999999999999</v>
      </c>
      <c r="Q1383" s="17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7"/>
      <c r="AD1383" s="14"/>
      <c r="AE1383" s="14"/>
      <c r="AF1383" s="14"/>
      <c r="AG1383" s="14"/>
      <c r="AH1383" s="14"/>
      <c r="AI1383" s="14"/>
      <c r="AJ1383" s="14"/>
      <c r="AK1383" s="14"/>
      <c r="AL1383" s="14"/>
      <c r="AM1383" s="14"/>
    </row>
    <row r="1384" spans="3:39" x14ac:dyDescent="0.2">
      <c r="D1384" s="1" t="s">
        <v>2268</v>
      </c>
      <c r="E1384" s="32">
        <v>248.84916000000001</v>
      </c>
      <c r="G1384" s="1">
        <v>0.25</v>
      </c>
      <c r="I1384" s="52">
        <v>892.2</v>
      </c>
      <c r="J1384" s="15"/>
      <c r="K1384" s="31">
        <v>-0.625</v>
      </c>
      <c r="L1384" s="31">
        <v>4.9000000000000002E-2</v>
      </c>
      <c r="Q1384" s="17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7"/>
      <c r="AD1384" s="14"/>
      <c r="AE1384" s="14"/>
      <c r="AF1384" s="14"/>
      <c r="AG1384" s="14"/>
      <c r="AH1384" s="14"/>
      <c r="AI1384" s="14"/>
      <c r="AJ1384" s="14"/>
      <c r="AK1384" s="14"/>
      <c r="AL1384" s="14"/>
      <c r="AM1384" s="14"/>
    </row>
    <row r="1385" spans="3:39" x14ac:dyDescent="0.2">
      <c r="D1385" s="1" t="s">
        <v>2269</v>
      </c>
      <c r="E1385" s="32">
        <v>248.72640000000001</v>
      </c>
      <c r="G1385" s="1">
        <v>0.25</v>
      </c>
      <c r="I1385" s="52">
        <v>1459</v>
      </c>
      <c r="J1385" s="15"/>
      <c r="K1385" s="31">
        <v>-6.4000000000000001E-2</v>
      </c>
      <c r="L1385" s="31">
        <v>0.152</v>
      </c>
      <c r="Q1385" s="17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7"/>
      <c r="AD1385" s="14"/>
      <c r="AE1385" s="14"/>
      <c r="AF1385" s="14"/>
      <c r="AG1385" s="14"/>
      <c r="AH1385" s="14"/>
      <c r="AI1385" s="14"/>
      <c r="AJ1385" s="14"/>
      <c r="AK1385" s="14"/>
      <c r="AL1385" s="14"/>
      <c r="AM1385" s="14"/>
    </row>
    <row r="1386" spans="3:39" x14ac:dyDescent="0.2">
      <c r="D1386" s="1" t="s">
        <v>2270</v>
      </c>
      <c r="E1386" s="32">
        <v>248.56829999999999</v>
      </c>
      <c r="G1386" s="1">
        <v>0.25</v>
      </c>
      <c r="I1386" s="52">
        <v>1468</v>
      </c>
      <c r="J1386" s="15"/>
      <c r="K1386" s="31">
        <v>-0.46800000000000003</v>
      </c>
      <c r="L1386" s="31">
        <v>7.6999999999999999E-2</v>
      </c>
      <c r="Q1386" s="17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7"/>
      <c r="AD1386" s="14"/>
      <c r="AE1386" s="14"/>
      <c r="AF1386" s="14"/>
      <c r="AG1386" s="14"/>
      <c r="AH1386" s="14"/>
      <c r="AI1386" s="14"/>
      <c r="AJ1386" s="14"/>
      <c r="AK1386" s="14"/>
      <c r="AL1386" s="14"/>
      <c r="AM1386" s="14"/>
    </row>
    <row r="1387" spans="3:39" x14ac:dyDescent="0.2">
      <c r="D1387" s="1" t="s">
        <v>2271</v>
      </c>
      <c r="E1387" s="32">
        <v>247.3314</v>
      </c>
      <c r="G1387" s="1">
        <v>0.25</v>
      </c>
      <c r="I1387" s="52">
        <v>1176.7</v>
      </c>
      <c r="J1387" s="15"/>
      <c r="K1387" s="31">
        <v>-0.46400000000000002</v>
      </c>
      <c r="L1387" s="31">
        <v>0.113</v>
      </c>
      <c r="Q1387" s="17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7"/>
      <c r="AD1387" s="14"/>
      <c r="AE1387" s="14"/>
      <c r="AF1387" s="14"/>
      <c r="AG1387" s="14"/>
      <c r="AH1387" s="14"/>
      <c r="AI1387" s="14"/>
      <c r="AJ1387" s="14"/>
      <c r="AK1387" s="14"/>
      <c r="AL1387" s="14"/>
      <c r="AM1387" s="14"/>
    </row>
    <row r="1388" spans="3:39" x14ac:dyDescent="0.2">
      <c r="D1388" s="1" t="s">
        <v>2272</v>
      </c>
      <c r="E1388" s="32">
        <v>247.17702</v>
      </c>
      <c r="G1388" s="1">
        <v>0.25</v>
      </c>
      <c r="I1388" s="52">
        <v>3786.9</v>
      </c>
      <c r="J1388" s="15"/>
      <c r="K1388" s="31">
        <v>-0.372</v>
      </c>
      <c r="L1388" s="31">
        <v>0.11799999999999999</v>
      </c>
      <c r="Q1388" s="17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7"/>
      <c r="AD1388" s="14"/>
      <c r="AE1388" s="14"/>
      <c r="AF1388" s="14"/>
      <c r="AG1388" s="14"/>
      <c r="AH1388" s="14"/>
      <c r="AI1388" s="14"/>
      <c r="AJ1388" s="14"/>
      <c r="AK1388" s="14"/>
      <c r="AL1388" s="14"/>
      <c r="AM1388" s="14"/>
    </row>
    <row r="1389" spans="3:39" x14ac:dyDescent="0.2">
      <c r="D1389" s="1" t="s">
        <v>2273</v>
      </c>
      <c r="E1389" s="32">
        <v>246.93708000000001</v>
      </c>
      <c r="G1389" s="1">
        <v>0.25</v>
      </c>
      <c r="I1389" s="52">
        <v>855.4</v>
      </c>
      <c r="J1389" s="15"/>
      <c r="K1389" s="31">
        <v>-0.80500000000000005</v>
      </c>
      <c r="L1389" s="31">
        <v>7.9000000000000001E-2</v>
      </c>
      <c r="Q1389" s="17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7"/>
      <c r="AD1389" s="14"/>
      <c r="AE1389" s="14"/>
      <c r="AF1389" s="14"/>
      <c r="AG1389" s="14"/>
      <c r="AH1389" s="14"/>
      <c r="AI1389" s="14"/>
      <c r="AJ1389" s="14"/>
      <c r="AK1389" s="14"/>
      <c r="AL1389" s="14"/>
      <c r="AM1389" s="14"/>
    </row>
    <row r="1390" spans="3:39" x14ac:dyDescent="0.2">
      <c r="D1390" s="1" t="s">
        <v>2274</v>
      </c>
      <c r="E1390" s="32">
        <v>246.81432000000001</v>
      </c>
      <c r="G1390" s="1">
        <v>0.25</v>
      </c>
      <c r="I1390" s="52">
        <v>682.6</v>
      </c>
      <c r="J1390" s="15"/>
      <c r="K1390" s="31">
        <v>-0.63200000000000001</v>
      </c>
      <c r="L1390" s="31">
        <v>0.10100000000000001</v>
      </c>
      <c r="Q1390" s="17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7"/>
      <c r="AD1390" s="14"/>
      <c r="AE1390" s="14"/>
      <c r="AF1390" s="14"/>
      <c r="AG1390" s="14"/>
      <c r="AH1390" s="14"/>
      <c r="AI1390" s="14"/>
      <c r="AJ1390" s="14"/>
      <c r="AK1390" s="14"/>
      <c r="AL1390" s="14"/>
      <c r="AM1390" s="14"/>
    </row>
    <row r="1391" spans="3:39" x14ac:dyDescent="0.2">
      <c r="D1391" s="1" t="s">
        <v>2275</v>
      </c>
      <c r="E1391" s="32">
        <v>246.73434</v>
      </c>
      <c r="G1391" s="1">
        <v>0.25</v>
      </c>
      <c r="I1391" s="52">
        <v>1163.2</v>
      </c>
      <c r="J1391" s="15"/>
      <c r="K1391" s="31">
        <v>-0.35399999999999998</v>
      </c>
      <c r="L1391" s="31">
        <v>0.19700000000000001</v>
      </c>
      <c r="Q1391" s="17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7"/>
      <c r="AD1391" s="14"/>
      <c r="AE1391" s="14"/>
      <c r="AF1391" s="14"/>
      <c r="AG1391" s="14"/>
      <c r="AH1391" s="14"/>
      <c r="AI1391" s="14"/>
      <c r="AJ1391" s="14"/>
      <c r="AK1391" s="14"/>
      <c r="AL1391" s="14"/>
      <c r="AM1391" s="14"/>
    </row>
    <row r="1392" spans="3:39" x14ac:dyDescent="0.2">
      <c r="D1392" s="1" t="s">
        <v>2276</v>
      </c>
      <c r="E1392" s="32">
        <v>244.8297</v>
      </c>
      <c r="G1392" s="1">
        <v>0.25</v>
      </c>
      <c r="I1392" s="52">
        <v>1608.6</v>
      </c>
      <c r="J1392" s="15"/>
      <c r="K1392" s="31">
        <v>-0.40300000000000002</v>
      </c>
      <c r="L1392" s="31">
        <v>9.7000000000000003E-2</v>
      </c>
      <c r="Q1392" s="17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7"/>
      <c r="AD1392" s="14"/>
      <c r="AE1392" s="14"/>
      <c r="AF1392" s="14"/>
      <c r="AG1392" s="14"/>
      <c r="AH1392" s="14"/>
      <c r="AI1392" s="14"/>
      <c r="AJ1392" s="14"/>
      <c r="AK1392" s="14"/>
      <c r="AL1392" s="14"/>
      <c r="AM1392" s="14"/>
    </row>
    <row r="1393" spans="3:39" x14ac:dyDescent="0.2">
      <c r="D1393" s="1" t="s">
        <v>2277</v>
      </c>
      <c r="E1393" s="32">
        <v>243.72300000000001</v>
      </c>
      <c r="G1393" s="1">
        <v>0.25</v>
      </c>
      <c r="I1393" s="52">
        <v>1780.4</v>
      </c>
      <c r="J1393" s="15"/>
      <c r="K1393" s="31">
        <v>-0.38300000000000001</v>
      </c>
      <c r="L1393" s="31">
        <v>9.1999999999999998E-2</v>
      </c>
      <c r="Q1393" s="17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7"/>
      <c r="AD1393" s="14"/>
      <c r="AE1393" s="14"/>
      <c r="AF1393" s="14"/>
      <c r="AG1393" s="14"/>
      <c r="AH1393" s="14"/>
      <c r="AI1393" s="14"/>
      <c r="AJ1393" s="14"/>
      <c r="AK1393" s="14"/>
      <c r="AL1393" s="14"/>
      <c r="AM1393" s="14"/>
    </row>
    <row r="1394" spans="3:39" x14ac:dyDescent="0.2">
      <c r="D1394" s="1" t="s">
        <v>2278</v>
      </c>
      <c r="E1394" s="32">
        <v>243.15198000000001</v>
      </c>
      <c r="G1394" s="1">
        <v>0.25</v>
      </c>
      <c r="I1394" s="52">
        <v>2778.7</v>
      </c>
      <c r="J1394" s="15"/>
      <c r="K1394" s="31">
        <v>-0.41199999999999998</v>
      </c>
      <c r="L1394" s="31">
        <v>5.5E-2</v>
      </c>
      <c r="Q1394" s="17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7"/>
      <c r="AD1394" s="14"/>
      <c r="AE1394" s="14"/>
      <c r="AF1394" s="14"/>
      <c r="AG1394" s="14"/>
      <c r="AH1394" s="14"/>
      <c r="AI1394" s="14"/>
      <c r="AJ1394" s="14"/>
      <c r="AK1394" s="14"/>
      <c r="AL1394" s="14"/>
      <c r="AM1394" s="14"/>
    </row>
    <row r="1395" spans="3:39" x14ac:dyDescent="0.2">
      <c r="D1395" s="1" t="s">
        <v>2279</v>
      </c>
      <c r="E1395" s="32">
        <v>241.88532000000001</v>
      </c>
      <c r="G1395" s="1">
        <v>0.25</v>
      </c>
      <c r="I1395" s="52">
        <v>936.8</v>
      </c>
      <c r="J1395" s="15"/>
      <c r="K1395" s="31">
        <v>-0.70699999999999996</v>
      </c>
      <c r="L1395" s="31">
        <v>7.3999999999999996E-2</v>
      </c>
      <c r="Q1395" s="17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7"/>
      <c r="AD1395" s="14"/>
      <c r="AE1395" s="14"/>
      <c r="AF1395" s="14"/>
      <c r="AG1395" s="14"/>
      <c r="AH1395" s="14"/>
      <c r="AI1395" s="14"/>
      <c r="AJ1395" s="14"/>
      <c r="AK1395" s="14"/>
      <c r="AL1395" s="14"/>
      <c r="AM1395" s="14"/>
    </row>
    <row r="1396" spans="3:39" x14ac:dyDescent="0.2">
      <c r="D1396" s="1" t="s">
        <v>2280</v>
      </c>
      <c r="E1396" s="32">
        <v>240.40476000000001</v>
      </c>
      <c r="G1396" s="1">
        <v>0.25</v>
      </c>
      <c r="I1396" s="52">
        <v>5569.6</v>
      </c>
      <c r="J1396" s="15"/>
      <c r="K1396" s="31">
        <v>0.14000000000000001</v>
      </c>
      <c r="L1396" s="31">
        <v>0.214</v>
      </c>
      <c r="Q1396" s="17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7"/>
      <c r="AD1396" s="14"/>
      <c r="AE1396" s="14"/>
      <c r="AF1396" s="14"/>
      <c r="AG1396" s="14"/>
      <c r="AH1396" s="14"/>
      <c r="AI1396" s="14"/>
      <c r="AJ1396" s="14"/>
      <c r="AK1396" s="14"/>
      <c r="AL1396" s="14"/>
      <c r="AM1396" s="14"/>
    </row>
    <row r="1397" spans="3:39" x14ac:dyDescent="0.2">
      <c r="D1397" s="1" t="s">
        <v>2281</v>
      </c>
      <c r="E1397" s="32">
        <v>238.83305999999999</v>
      </c>
      <c r="G1397" s="1">
        <v>0.25</v>
      </c>
      <c r="I1397" s="52">
        <v>329.1</v>
      </c>
      <c r="J1397" s="15"/>
      <c r="K1397" s="31">
        <v>0.27400000000000002</v>
      </c>
      <c r="L1397" s="31">
        <v>0.26</v>
      </c>
      <c r="Q1397" s="17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7"/>
      <c r="AD1397" s="14"/>
      <c r="AE1397" s="14"/>
      <c r="AF1397" s="14"/>
      <c r="AG1397" s="14"/>
      <c r="AH1397" s="14"/>
      <c r="AI1397" s="14"/>
      <c r="AJ1397" s="14"/>
      <c r="AK1397" s="14"/>
      <c r="AL1397" s="14"/>
      <c r="AM1397" s="14"/>
    </row>
    <row r="1398" spans="3:39" x14ac:dyDescent="0.2">
      <c r="D1398" s="1" t="s">
        <v>2282</v>
      </c>
      <c r="E1398" s="32">
        <v>252</v>
      </c>
      <c r="G1398" s="1">
        <v>0.25</v>
      </c>
      <c r="I1398" s="52">
        <v>2067</v>
      </c>
      <c r="J1398" s="15"/>
      <c r="K1398" s="31">
        <v>-0.189</v>
      </c>
      <c r="L1398" s="31">
        <v>8.2000000000000003E-2</v>
      </c>
      <c r="Q1398" s="17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7"/>
      <c r="AD1398" s="14"/>
      <c r="AE1398" s="14"/>
      <c r="AF1398" s="14"/>
      <c r="AG1398" s="14"/>
      <c r="AH1398" s="14"/>
      <c r="AI1398" s="14"/>
      <c r="AJ1398" s="14"/>
      <c r="AK1398" s="14"/>
      <c r="AL1398" s="14"/>
      <c r="AM1398" s="14"/>
    </row>
    <row r="1399" spans="3:39" x14ac:dyDescent="0.2">
      <c r="D1399" s="1" t="s">
        <v>2283</v>
      </c>
      <c r="E1399" s="32">
        <v>251.952</v>
      </c>
      <c r="G1399" s="1">
        <v>0.25</v>
      </c>
      <c r="I1399" s="52">
        <v>902.1</v>
      </c>
      <c r="J1399" s="15"/>
      <c r="K1399" s="31">
        <v>-6.0999999999999999E-2</v>
      </c>
      <c r="L1399" s="31">
        <v>0.153</v>
      </c>
      <c r="Q1399" s="17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7"/>
      <c r="AD1399" s="14"/>
      <c r="AE1399" s="14"/>
      <c r="AF1399" s="14"/>
      <c r="AG1399" s="14"/>
      <c r="AH1399" s="14"/>
      <c r="AI1399" s="14"/>
      <c r="AJ1399" s="14"/>
      <c r="AK1399" s="14"/>
      <c r="AL1399" s="14"/>
      <c r="AM1399" s="14"/>
    </row>
    <row r="1400" spans="3:39" x14ac:dyDescent="0.2">
      <c r="D1400" s="1" t="s">
        <v>2284</v>
      </c>
      <c r="E1400" s="32">
        <v>251.92</v>
      </c>
      <c r="G1400" s="1">
        <v>0.25</v>
      </c>
      <c r="I1400" s="52">
        <v>1019.7</v>
      </c>
      <c r="J1400" s="15"/>
      <c r="K1400" s="31">
        <v>-2.9000000000000001E-2</v>
      </c>
      <c r="L1400" s="31">
        <v>0.111</v>
      </c>
      <c r="Q1400" s="17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7"/>
      <c r="AD1400" s="14"/>
      <c r="AE1400" s="14"/>
      <c r="AF1400" s="14"/>
      <c r="AG1400" s="14"/>
      <c r="AH1400" s="14"/>
      <c r="AI1400" s="14"/>
      <c r="AJ1400" s="14"/>
      <c r="AK1400" s="14"/>
      <c r="AL1400" s="14"/>
      <c r="AM1400" s="14"/>
    </row>
    <row r="1401" spans="3:39" x14ac:dyDescent="0.2">
      <c r="D1401" s="1" t="s">
        <v>2285</v>
      </c>
      <c r="E1401" s="32">
        <v>251.87200000000004</v>
      </c>
      <c r="G1401" s="1">
        <v>0.25</v>
      </c>
      <c r="I1401" s="52">
        <v>2388.5</v>
      </c>
      <c r="J1401" s="15"/>
      <c r="K1401" s="31"/>
      <c r="L1401" s="31"/>
      <c r="Q1401" s="17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7"/>
      <c r="AD1401" s="14"/>
      <c r="AE1401" s="14"/>
      <c r="AF1401" s="14"/>
      <c r="AG1401" s="14"/>
      <c r="AH1401" s="14"/>
      <c r="AI1401" s="14"/>
      <c r="AJ1401" s="14"/>
      <c r="AK1401" s="14"/>
      <c r="AL1401" s="14"/>
      <c r="AM1401" s="14"/>
    </row>
    <row r="1402" spans="3:39" x14ac:dyDescent="0.2">
      <c r="D1402" s="1" t="s">
        <v>2286</v>
      </c>
      <c r="E1402" s="32">
        <v>251.83199999999999</v>
      </c>
      <c r="G1402" s="1">
        <v>0.25</v>
      </c>
      <c r="I1402" s="52">
        <v>2627.9</v>
      </c>
      <c r="J1402" s="15"/>
      <c r="K1402" s="31">
        <v>-0.105</v>
      </c>
      <c r="L1402" s="31">
        <v>0.23100000000000001</v>
      </c>
      <c r="Q1402" s="17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7"/>
      <c r="AD1402" s="14"/>
      <c r="AE1402" s="14"/>
      <c r="AF1402" s="14"/>
      <c r="AG1402" s="14"/>
      <c r="AH1402" s="14"/>
      <c r="AI1402" s="14"/>
      <c r="AJ1402" s="14"/>
      <c r="AK1402" s="14"/>
      <c r="AL1402" s="14"/>
      <c r="AM1402" s="14"/>
    </row>
    <row r="1403" spans="3:39" x14ac:dyDescent="0.2">
      <c r="D1403" s="1" t="s">
        <v>2287</v>
      </c>
      <c r="E1403" s="32">
        <v>251.8</v>
      </c>
      <c r="G1403" s="1">
        <v>0.25</v>
      </c>
      <c r="I1403" s="52">
        <v>2335.1</v>
      </c>
      <c r="J1403" s="15"/>
      <c r="K1403" s="31">
        <v>-0.26500000000000001</v>
      </c>
      <c r="L1403" s="31">
        <v>8.6999999999999994E-2</v>
      </c>
      <c r="Q1403" s="17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7"/>
      <c r="AD1403" s="14"/>
      <c r="AE1403" s="14"/>
      <c r="AF1403" s="14"/>
      <c r="AG1403" s="14"/>
      <c r="AH1403" s="14"/>
      <c r="AI1403" s="14"/>
      <c r="AJ1403" s="14"/>
      <c r="AK1403" s="14"/>
      <c r="AL1403" s="14"/>
      <c r="AM1403" s="14"/>
    </row>
    <row r="1404" spans="3:39" x14ac:dyDescent="0.2">
      <c r="C1404" s="13"/>
      <c r="D1404" s="1" t="s">
        <v>2288</v>
      </c>
      <c r="E1404" s="32">
        <v>251.768</v>
      </c>
      <c r="G1404" s="1">
        <v>0.25</v>
      </c>
      <c r="I1404" s="52">
        <v>2631.6</v>
      </c>
      <c r="J1404" s="15"/>
      <c r="K1404" s="31">
        <v>-0.19900000000000001</v>
      </c>
      <c r="L1404" s="31">
        <v>0.19600000000000001</v>
      </c>
      <c r="Q1404" s="17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7"/>
      <c r="AD1404" s="14"/>
      <c r="AE1404" s="14"/>
      <c r="AF1404" s="14"/>
      <c r="AG1404" s="14"/>
      <c r="AH1404" s="14"/>
      <c r="AI1404" s="14"/>
      <c r="AJ1404" s="14"/>
      <c r="AK1404" s="14"/>
      <c r="AL1404" s="14"/>
      <c r="AM1404" s="14"/>
    </row>
    <row r="1405" spans="3:39" x14ac:dyDescent="0.2">
      <c r="D1405" s="1" t="s">
        <v>2289</v>
      </c>
      <c r="E1405" s="32">
        <v>251.72</v>
      </c>
      <c r="G1405" s="1">
        <v>0.25</v>
      </c>
      <c r="I1405" s="52">
        <v>2395.6999999999998</v>
      </c>
      <c r="J1405" s="15"/>
      <c r="K1405" s="31">
        <v>-0.35899999999999999</v>
      </c>
      <c r="L1405" s="31">
        <v>0.15</v>
      </c>
      <c r="Q1405" s="17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7"/>
      <c r="AD1405" s="14"/>
      <c r="AE1405" s="14"/>
      <c r="AF1405" s="14"/>
      <c r="AG1405" s="14"/>
      <c r="AH1405" s="14"/>
      <c r="AI1405" s="14"/>
      <c r="AJ1405" s="14"/>
      <c r="AK1405" s="14"/>
      <c r="AL1405" s="14"/>
      <c r="AM1405" s="14"/>
    </row>
    <row r="1406" spans="3:39" x14ac:dyDescent="0.2">
      <c r="D1406" s="1" t="s">
        <v>2290</v>
      </c>
      <c r="E1406" s="32">
        <v>251.68</v>
      </c>
      <c r="G1406" s="1">
        <v>0.25</v>
      </c>
      <c r="I1406" s="52">
        <v>2125.9</v>
      </c>
      <c r="J1406" s="15"/>
      <c r="K1406" s="31">
        <v>-0.22600000000000001</v>
      </c>
      <c r="L1406" s="31">
        <v>8.6999999999999994E-2</v>
      </c>
      <c r="Q1406" s="17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7"/>
      <c r="AD1406" s="14"/>
      <c r="AE1406" s="14"/>
      <c r="AF1406" s="14"/>
      <c r="AG1406" s="14"/>
      <c r="AH1406" s="14"/>
      <c r="AI1406" s="14"/>
      <c r="AJ1406" s="14"/>
      <c r="AK1406" s="14"/>
      <c r="AL1406" s="14"/>
      <c r="AM1406" s="14"/>
    </row>
    <row r="1407" spans="3:39" x14ac:dyDescent="0.2">
      <c r="D1407" s="1" t="s">
        <v>2291</v>
      </c>
      <c r="E1407" s="32">
        <v>251.648</v>
      </c>
      <c r="G1407" s="1">
        <v>0.25</v>
      </c>
      <c r="I1407" s="52">
        <v>2087.6</v>
      </c>
      <c r="J1407" s="15"/>
      <c r="K1407" s="31">
        <v>0.05</v>
      </c>
      <c r="L1407" s="31">
        <v>0.17299999999999999</v>
      </c>
      <c r="Q1407" s="17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7"/>
      <c r="AD1407" s="14"/>
      <c r="AE1407" s="14"/>
      <c r="AF1407" s="14"/>
      <c r="AG1407" s="14"/>
      <c r="AH1407" s="14"/>
      <c r="AI1407" s="14"/>
      <c r="AJ1407" s="14"/>
      <c r="AK1407" s="14"/>
      <c r="AL1407" s="14"/>
      <c r="AM1407" s="14"/>
    </row>
    <row r="1408" spans="3:39" x14ac:dyDescent="0.2">
      <c r="D1408" s="1" t="s">
        <v>2292</v>
      </c>
      <c r="E1408" s="32">
        <v>251.62400000000002</v>
      </c>
      <c r="G1408" s="1">
        <v>0.25</v>
      </c>
      <c r="I1408" s="52">
        <v>1861.4</v>
      </c>
      <c r="J1408" s="15"/>
      <c r="K1408" s="31">
        <v>-0.104</v>
      </c>
      <c r="L1408" s="31">
        <v>0.109</v>
      </c>
      <c r="Q1408" s="17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7"/>
      <c r="AD1408" s="14"/>
      <c r="AE1408" s="14"/>
      <c r="AF1408" s="14"/>
      <c r="AG1408" s="14"/>
      <c r="AH1408" s="14"/>
      <c r="AI1408" s="14"/>
      <c r="AJ1408" s="14"/>
      <c r="AK1408" s="14"/>
      <c r="AL1408" s="14"/>
      <c r="AM1408" s="14"/>
    </row>
    <row r="1409" spans="3:39" x14ac:dyDescent="0.2">
      <c r="D1409" s="1" t="s">
        <v>2293</v>
      </c>
      <c r="E1409" s="32">
        <v>251.61359999999999</v>
      </c>
      <c r="G1409" s="1">
        <v>0.25</v>
      </c>
      <c r="I1409" s="52">
        <v>1737.1</v>
      </c>
      <c r="J1409" s="15"/>
      <c r="K1409" s="31">
        <v>-0.156</v>
      </c>
      <c r="L1409" s="31">
        <v>9.5000000000000001E-2</v>
      </c>
      <c r="Q1409" s="17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7"/>
      <c r="AD1409" s="14"/>
      <c r="AE1409" s="14"/>
      <c r="AF1409" s="14"/>
      <c r="AG1409" s="14"/>
      <c r="AH1409" s="14"/>
      <c r="AI1409" s="14"/>
      <c r="AJ1409" s="14"/>
      <c r="AK1409" s="14"/>
      <c r="AL1409" s="14"/>
      <c r="AM1409" s="14"/>
    </row>
    <row r="1410" spans="3:39" x14ac:dyDescent="0.2">
      <c r="D1410" s="1" t="s">
        <v>2294</v>
      </c>
      <c r="E1410" s="32">
        <v>251.59520000000001</v>
      </c>
      <c r="G1410" s="1">
        <v>0.25</v>
      </c>
      <c r="I1410" s="52">
        <v>268.2</v>
      </c>
      <c r="J1410" s="15"/>
      <c r="K1410" s="31">
        <v>-0.55100000000000005</v>
      </c>
      <c r="L1410" s="31">
        <v>0.17</v>
      </c>
      <c r="Q1410" s="17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7"/>
      <c r="AD1410" s="14"/>
      <c r="AE1410" s="14"/>
      <c r="AF1410" s="14"/>
      <c r="AG1410" s="14"/>
      <c r="AH1410" s="14"/>
      <c r="AI1410" s="14"/>
      <c r="AJ1410" s="14"/>
      <c r="AK1410" s="14"/>
      <c r="AL1410" s="14"/>
      <c r="AM1410" s="14"/>
    </row>
    <row r="1411" spans="3:39" x14ac:dyDescent="0.2">
      <c r="D1411" s="1" t="s">
        <v>2295</v>
      </c>
      <c r="E1411" s="32">
        <v>251.48080000000002</v>
      </c>
      <c r="G1411" s="1">
        <v>0.25</v>
      </c>
      <c r="I1411" s="52">
        <v>360.5</v>
      </c>
      <c r="J1411" s="15"/>
      <c r="K1411" s="31">
        <v>-0.77800000000000002</v>
      </c>
      <c r="L1411" s="31">
        <v>2.3E-2</v>
      </c>
      <c r="Q1411" s="17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7"/>
      <c r="AD1411" s="14"/>
      <c r="AE1411" s="14"/>
      <c r="AF1411" s="14"/>
      <c r="AG1411" s="14"/>
      <c r="AH1411" s="14"/>
      <c r="AI1411" s="14"/>
      <c r="AJ1411" s="14"/>
      <c r="AK1411" s="14"/>
      <c r="AL1411" s="14"/>
      <c r="AM1411" s="14"/>
    </row>
    <row r="1412" spans="3:39" x14ac:dyDescent="0.2">
      <c r="D1412" s="1" t="s">
        <v>2296</v>
      </c>
      <c r="E1412" s="32">
        <v>251.23760000000001</v>
      </c>
      <c r="G1412" s="1">
        <v>0.25</v>
      </c>
      <c r="I1412" s="52">
        <v>77.7</v>
      </c>
      <c r="J1412" s="15"/>
      <c r="K1412" s="31"/>
      <c r="L1412" s="31"/>
      <c r="Q1412" s="17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7"/>
      <c r="AD1412" s="14"/>
      <c r="AE1412" s="14"/>
      <c r="AF1412" s="14"/>
      <c r="AG1412" s="14"/>
      <c r="AH1412" s="14"/>
      <c r="AI1412" s="14"/>
      <c r="AJ1412" s="14"/>
      <c r="AK1412" s="14"/>
      <c r="AL1412" s="14"/>
      <c r="AM1412" s="14"/>
    </row>
    <row r="1413" spans="3:39" x14ac:dyDescent="0.2">
      <c r="D1413" s="1" t="s">
        <v>2297</v>
      </c>
      <c r="E1413" s="32">
        <v>251.0496</v>
      </c>
      <c r="G1413" s="1">
        <v>0.25</v>
      </c>
      <c r="I1413" s="52">
        <v>522.70000000000005</v>
      </c>
      <c r="J1413" s="15"/>
      <c r="K1413" s="31">
        <v>-0.72599999999999998</v>
      </c>
      <c r="L1413" s="31">
        <v>5.6000000000000001E-2</v>
      </c>
      <c r="Q1413" s="17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7"/>
      <c r="AD1413" s="14"/>
      <c r="AE1413" s="14"/>
      <c r="AF1413" s="14"/>
      <c r="AG1413" s="14"/>
      <c r="AH1413" s="14"/>
      <c r="AI1413" s="14"/>
      <c r="AJ1413" s="14"/>
      <c r="AK1413" s="14"/>
      <c r="AL1413" s="14"/>
      <c r="AM1413" s="14"/>
    </row>
    <row r="1414" spans="3:39" x14ac:dyDescent="0.2">
      <c r="D1414" s="1" t="s">
        <v>2298</v>
      </c>
      <c r="E1414" s="32">
        <v>250.92160000000001</v>
      </c>
      <c r="G1414" s="1">
        <v>0.25</v>
      </c>
      <c r="I1414" s="52">
        <v>121.1</v>
      </c>
      <c r="J1414" s="15"/>
      <c r="K1414" s="31">
        <v>-0.58699999999999997</v>
      </c>
      <c r="L1414" s="31">
        <v>0.108</v>
      </c>
      <c r="Q1414" s="17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7"/>
      <c r="AD1414" s="14"/>
      <c r="AE1414" s="14"/>
      <c r="AF1414" s="14"/>
      <c r="AG1414" s="14"/>
      <c r="AH1414" s="14"/>
      <c r="AI1414" s="14"/>
      <c r="AJ1414" s="14"/>
      <c r="AK1414" s="14"/>
      <c r="AL1414" s="14"/>
      <c r="AM1414" s="14"/>
    </row>
    <row r="1415" spans="3:39" x14ac:dyDescent="0.2">
      <c r="D1415" s="1" t="s">
        <v>2299</v>
      </c>
      <c r="E1415" s="32">
        <v>250.75360000000003</v>
      </c>
      <c r="G1415" s="1">
        <v>0.25</v>
      </c>
      <c r="I1415" s="52">
        <v>318.8</v>
      </c>
      <c r="J1415" s="15"/>
      <c r="K1415" s="31">
        <v>-0.50600000000000001</v>
      </c>
      <c r="L1415" s="31">
        <v>0.107</v>
      </c>
      <c r="Q1415" s="17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7"/>
      <c r="AD1415" s="14"/>
      <c r="AE1415" s="14"/>
      <c r="AF1415" s="14"/>
      <c r="AG1415" s="14"/>
      <c r="AH1415" s="14"/>
      <c r="AI1415" s="14"/>
      <c r="AJ1415" s="14"/>
      <c r="AK1415" s="14"/>
      <c r="AL1415" s="14"/>
      <c r="AM1415" s="14"/>
    </row>
    <row r="1416" spans="3:39" x14ac:dyDescent="0.2">
      <c r="D1416" s="1" t="s">
        <v>2300</v>
      </c>
      <c r="E1416" s="32">
        <v>250.21600000000001</v>
      </c>
      <c r="G1416" s="1">
        <v>0.25</v>
      </c>
      <c r="I1416" s="52">
        <v>253.7</v>
      </c>
      <c r="J1416" s="15"/>
      <c r="K1416" s="31">
        <v>-0.45400000000000001</v>
      </c>
      <c r="L1416" s="31">
        <v>0.09</v>
      </c>
      <c r="Q1416" s="17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7"/>
      <c r="AD1416" s="14"/>
      <c r="AE1416" s="14"/>
      <c r="AF1416" s="14"/>
      <c r="AG1416" s="14"/>
      <c r="AH1416" s="14"/>
      <c r="AI1416" s="14"/>
      <c r="AJ1416" s="14"/>
      <c r="AK1416" s="14"/>
      <c r="AL1416" s="14"/>
      <c r="AM1416" s="14"/>
    </row>
    <row r="1417" spans="3:39" x14ac:dyDescent="0.2">
      <c r="D1417" s="1" t="s">
        <v>2301</v>
      </c>
      <c r="E1417" s="32">
        <v>250.01760000000002</v>
      </c>
      <c r="G1417" s="1">
        <v>0.25</v>
      </c>
      <c r="I1417" s="52">
        <v>840.5</v>
      </c>
      <c r="J1417" s="15"/>
      <c r="K1417" s="31">
        <v>-0.53200000000000003</v>
      </c>
      <c r="L1417" s="31">
        <v>0.13500000000000001</v>
      </c>
      <c r="Q1417" s="17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7"/>
      <c r="AD1417" s="14"/>
      <c r="AE1417" s="14"/>
      <c r="AF1417" s="14"/>
      <c r="AG1417" s="14"/>
      <c r="AH1417" s="14"/>
      <c r="AI1417" s="14"/>
      <c r="AJ1417" s="14"/>
      <c r="AK1417" s="14"/>
      <c r="AL1417" s="14"/>
      <c r="AM1417" s="14"/>
    </row>
    <row r="1418" spans="3:39" x14ac:dyDescent="0.2">
      <c r="D1418" s="1" t="s">
        <v>2302</v>
      </c>
      <c r="E1418" s="32">
        <v>249.6096</v>
      </c>
      <c r="G1418" s="1">
        <v>0.25</v>
      </c>
      <c r="I1418" s="52">
        <v>631.1</v>
      </c>
      <c r="J1418" s="15"/>
      <c r="K1418" s="31">
        <v>-0.41399999999999998</v>
      </c>
      <c r="L1418" s="31">
        <v>5.2999999999999999E-2</v>
      </c>
      <c r="Q1418" s="17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7"/>
      <c r="AD1418" s="14"/>
      <c r="AE1418" s="14"/>
      <c r="AF1418" s="14"/>
      <c r="AG1418" s="14"/>
      <c r="AH1418" s="14"/>
      <c r="AI1418" s="14"/>
      <c r="AJ1418" s="14"/>
      <c r="AK1418" s="14"/>
      <c r="AL1418" s="14"/>
      <c r="AM1418" s="14"/>
    </row>
    <row r="1419" spans="3:39" x14ac:dyDescent="0.2">
      <c r="D1419" s="1" t="s">
        <v>2303</v>
      </c>
      <c r="E1419" s="32">
        <v>249.3296</v>
      </c>
      <c r="G1419" s="1">
        <v>0.25</v>
      </c>
      <c r="I1419" s="52">
        <v>886.6</v>
      </c>
      <c r="J1419" s="15"/>
      <c r="K1419" s="31">
        <v>-0.51600000000000001</v>
      </c>
      <c r="L1419" s="31">
        <v>0.112</v>
      </c>
      <c r="Q1419" s="17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7"/>
      <c r="AD1419" s="14"/>
      <c r="AE1419" s="14"/>
      <c r="AF1419" s="14"/>
      <c r="AG1419" s="14"/>
      <c r="AH1419" s="14"/>
      <c r="AI1419" s="14"/>
      <c r="AJ1419" s="14"/>
      <c r="AK1419" s="14"/>
      <c r="AL1419" s="14"/>
      <c r="AM1419" s="14"/>
    </row>
    <row r="1420" spans="3:39" x14ac:dyDescent="0.2">
      <c r="D1420" s="1" t="s">
        <v>2304</v>
      </c>
      <c r="E1420" s="32">
        <v>249.10560000000001</v>
      </c>
      <c r="G1420" s="1">
        <v>0.25</v>
      </c>
      <c r="I1420" s="52">
        <v>563.70000000000005</v>
      </c>
      <c r="J1420" s="15"/>
      <c r="K1420" s="31">
        <v>-0.21299999999999999</v>
      </c>
      <c r="L1420" s="31">
        <v>7.4999999999999997E-2</v>
      </c>
      <c r="Q1420" s="17"/>
      <c r="R1420" s="14"/>
      <c r="S1420" s="14"/>
      <c r="T1420" s="14"/>
      <c r="U1420" s="14"/>
      <c r="V1420" s="14"/>
      <c r="W1420" s="14"/>
      <c r="X1420" s="14"/>
      <c r="Y1420" s="14"/>
      <c r="Z1420" s="14"/>
      <c r="AC1420" s="17"/>
      <c r="AD1420" s="14"/>
      <c r="AE1420" s="14"/>
      <c r="AF1420" s="14"/>
      <c r="AG1420" s="14"/>
      <c r="AH1420" s="14"/>
      <c r="AI1420" s="14"/>
      <c r="AJ1420" s="14"/>
      <c r="AK1420" s="14"/>
      <c r="AL1420" s="14"/>
      <c r="AM1420" s="14"/>
    </row>
    <row r="1421" spans="3:39" x14ac:dyDescent="0.2">
      <c r="C1421" s="13"/>
      <c r="D1421" s="1" t="s">
        <v>2305</v>
      </c>
      <c r="E1421" s="32">
        <v>248.8176</v>
      </c>
      <c r="G1421" s="1">
        <v>0.25</v>
      </c>
      <c r="I1421" s="52">
        <v>731.3</v>
      </c>
      <c r="J1421" s="15"/>
      <c r="K1421" s="31">
        <v>-0.32600000000000001</v>
      </c>
      <c r="L1421" s="31">
        <v>0.19900000000000001</v>
      </c>
      <c r="Q1421" s="17"/>
      <c r="R1421" s="14"/>
      <c r="S1421" s="14"/>
      <c r="T1421" s="14"/>
      <c r="U1421" s="14"/>
      <c r="V1421" s="14"/>
      <c r="W1421" s="14"/>
      <c r="X1421" s="14"/>
      <c r="Y1421" s="14"/>
      <c r="Z1421" s="14"/>
      <c r="AC1421" s="17"/>
      <c r="AD1421" s="14"/>
      <c r="AE1421" s="14"/>
      <c r="AF1421" s="14"/>
      <c r="AG1421" s="14"/>
      <c r="AH1421" s="14"/>
      <c r="AI1421" s="14"/>
      <c r="AJ1421" s="14"/>
      <c r="AK1421" s="14"/>
      <c r="AL1421" s="14"/>
      <c r="AM1421" s="14"/>
    </row>
    <row r="1422" spans="3:39" x14ac:dyDescent="0.2">
      <c r="D1422" s="1" t="s">
        <v>2306</v>
      </c>
      <c r="E1422" s="32">
        <v>248.61760000000001</v>
      </c>
      <c r="G1422" s="1">
        <v>0.25</v>
      </c>
      <c r="I1422" s="52">
        <v>997.7</v>
      </c>
      <c r="J1422" s="15"/>
      <c r="K1422" s="31">
        <v>-0.51400000000000001</v>
      </c>
      <c r="L1422" s="31">
        <v>5.6000000000000001E-2</v>
      </c>
      <c r="Q1422" s="17"/>
      <c r="R1422" s="14"/>
      <c r="S1422" s="14"/>
      <c r="T1422" s="14"/>
      <c r="U1422" s="14"/>
      <c r="V1422" s="14"/>
      <c r="W1422" s="14"/>
      <c r="X1422" s="14"/>
      <c r="Y1422" s="14"/>
      <c r="Z1422" s="14"/>
      <c r="AC1422" s="17"/>
      <c r="AD1422" s="14"/>
      <c r="AE1422" s="14"/>
      <c r="AF1422" s="14"/>
      <c r="AG1422" s="14"/>
      <c r="AH1422" s="14"/>
      <c r="AI1422" s="14"/>
      <c r="AJ1422" s="14"/>
      <c r="AK1422" s="14"/>
      <c r="AL1422" s="14"/>
      <c r="AM1422" s="14"/>
    </row>
    <row r="1423" spans="3:39" x14ac:dyDescent="0.2">
      <c r="D1423" s="1" t="s">
        <v>2307</v>
      </c>
      <c r="E1423" s="32">
        <v>248.2176</v>
      </c>
      <c r="G1423" s="1">
        <v>0.25</v>
      </c>
      <c r="I1423" s="52">
        <v>1224.2</v>
      </c>
      <c r="J1423" s="15"/>
      <c r="K1423" s="31">
        <v>-0.20499999999999999</v>
      </c>
      <c r="L1423" s="31">
        <v>0.13800000000000001</v>
      </c>
      <c r="Q1423" s="17"/>
      <c r="R1423" s="14"/>
      <c r="S1423" s="14"/>
      <c r="T1423" s="14"/>
      <c r="U1423" s="14"/>
      <c r="V1423" s="14"/>
      <c r="W1423" s="14"/>
      <c r="X1423" s="14"/>
      <c r="Y1423" s="14"/>
      <c r="Z1423" s="14"/>
      <c r="AC1423" s="17"/>
      <c r="AD1423" s="14"/>
      <c r="AE1423" s="14"/>
      <c r="AF1423" s="14"/>
      <c r="AG1423" s="14"/>
      <c r="AH1423" s="14"/>
      <c r="AI1423" s="14"/>
      <c r="AJ1423" s="14"/>
      <c r="AK1423" s="14"/>
      <c r="AL1423" s="14"/>
      <c r="AM1423" s="14"/>
    </row>
    <row r="1424" spans="3:39" x14ac:dyDescent="0.2">
      <c r="D1424" s="1" t="s">
        <v>2308</v>
      </c>
      <c r="E1424" s="32">
        <v>247.90960000000001</v>
      </c>
      <c r="G1424" s="1">
        <v>0.25</v>
      </c>
      <c r="I1424" s="52">
        <v>936.5</v>
      </c>
      <c r="J1424" s="15"/>
      <c r="K1424" s="31"/>
      <c r="L1424" s="31"/>
      <c r="Q1424" s="17"/>
      <c r="R1424" s="14"/>
      <c r="S1424" s="14"/>
      <c r="T1424" s="14"/>
      <c r="U1424" s="14"/>
      <c r="V1424" s="14"/>
      <c r="W1424" s="14"/>
      <c r="X1424" s="14"/>
      <c r="Y1424" s="14"/>
      <c r="Z1424" s="14"/>
      <c r="AC1424" s="17"/>
      <c r="AD1424" s="14"/>
      <c r="AE1424" s="14"/>
      <c r="AF1424" s="14"/>
      <c r="AG1424" s="14"/>
      <c r="AH1424" s="14"/>
      <c r="AI1424" s="14"/>
      <c r="AJ1424" s="14"/>
      <c r="AK1424" s="14"/>
      <c r="AL1424" s="14"/>
      <c r="AM1424" s="14"/>
    </row>
    <row r="1425" spans="2:39" x14ac:dyDescent="0.2">
      <c r="D1425" s="1" t="s">
        <v>2309</v>
      </c>
      <c r="E1425" s="32">
        <v>247.61760000000001</v>
      </c>
      <c r="G1425" s="1">
        <v>0.25</v>
      </c>
      <c r="I1425" s="52">
        <v>237.8</v>
      </c>
      <c r="J1425" s="15"/>
      <c r="K1425" s="31">
        <v>-0.65900000000000003</v>
      </c>
      <c r="L1425" s="31">
        <v>0.11600000000000001</v>
      </c>
      <c r="Q1425" s="17"/>
      <c r="R1425" s="14"/>
      <c r="S1425" s="14"/>
      <c r="T1425" s="14"/>
      <c r="U1425" s="14"/>
      <c r="V1425" s="14"/>
      <c r="W1425" s="14"/>
      <c r="X1425" s="14"/>
      <c r="Y1425" s="14"/>
      <c r="Z1425" s="14"/>
      <c r="AC1425" s="17"/>
      <c r="AD1425" s="14"/>
      <c r="AE1425" s="14"/>
      <c r="AF1425" s="14"/>
      <c r="AG1425" s="14"/>
      <c r="AH1425" s="14"/>
      <c r="AI1425" s="14"/>
      <c r="AJ1425" s="14"/>
      <c r="AK1425" s="14"/>
      <c r="AL1425" s="14"/>
      <c r="AM1425" s="14"/>
    </row>
    <row r="1426" spans="2:39" x14ac:dyDescent="0.2">
      <c r="D1426" s="1" t="s">
        <v>2310</v>
      </c>
      <c r="E1426" s="32">
        <v>246.6096</v>
      </c>
      <c r="G1426" s="1">
        <v>0.25</v>
      </c>
      <c r="I1426" s="52">
        <v>688.2</v>
      </c>
      <c r="J1426" s="15"/>
      <c r="K1426" s="31">
        <v>2.7E-2</v>
      </c>
      <c r="L1426" s="31">
        <v>0.105</v>
      </c>
      <c r="Q1426" s="17"/>
      <c r="R1426" s="14"/>
      <c r="S1426" s="14"/>
      <c r="T1426" s="14"/>
      <c r="U1426" s="14"/>
      <c r="V1426" s="14"/>
      <c r="W1426" s="14"/>
      <c r="X1426" s="14"/>
      <c r="Y1426" s="14"/>
      <c r="Z1426" s="14"/>
      <c r="AC1426" s="17"/>
      <c r="AD1426" s="14"/>
      <c r="AE1426" s="14"/>
      <c r="AF1426" s="14"/>
      <c r="AG1426" s="14"/>
      <c r="AH1426" s="14"/>
      <c r="AI1426" s="14"/>
      <c r="AJ1426" s="14"/>
      <c r="AK1426" s="14"/>
      <c r="AL1426" s="14"/>
      <c r="AM1426" s="14"/>
    </row>
    <row r="1427" spans="2:39" x14ac:dyDescent="0.2">
      <c r="D1427" s="1" t="s">
        <v>2311</v>
      </c>
      <c r="E1427" s="32">
        <v>246.11199999999999</v>
      </c>
      <c r="G1427" s="1">
        <v>0.25</v>
      </c>
      <c r="I1427" s="52">
        <v>2021.3000000000002</v>
      </c>
      <c r="J1427" s="15"/>
      <c r="K1427" s="31"/>
      <c r="L1427" s="31"/>
      <c r="Q1427" s="17"/>
      <c r="R1427" s="14"/>
      <c r="S1427" s="14"/>
      <c r="T1427" s="14"/>
      <c r="U1427" s="14"/>
      <c r="V1427" s="14"/>
      <c r="W1427" s="14"/>
      <c r="X1427" s="14"/>
      <c r="Y1427" s="14"/>
      <c r="Z1427" s="14"/>
      <c r="AC1427" s="17"/>
      <c r="AD1427" s="14"/>
      <c r="AE1427" s="14"/>
      <c r="AF1427" s="14"/>
      <c r="AG1427" s="14"/>
      <c r="AH1427" s="14"/>
      <c r="AI1427" s="14"/>
      <c r="AJ1427" s="14"/>
      <c r="AK1427" s="14"/>
      <c r="AL1427" s="14"/>
      <c r="AM1427" s="14"/>
    </row>
    <row r="1428" spans="2:39" x14ac:dyDescent="0.2">
      <c r="D1428" s="1" t="s">
        <v>2312</v>
      </c>
      <c r="E1428" s="32">
        <v>244.92</v>
      </c>
      <c r="G1428" s="1">
        <v>0.25</v>
      </c>
      <c r="I1428" s="52">
        <v>2031.4999999999998</v>
      </c>
      <c r="J1428" s="15"/>
      <c r="K1428" s="31">
        <v>-0.14599999999999999</v>
      </c>
      <c r="L1428" s="31">
        <v>0.105</v>
      </c>
      <c r="Q1428" s="17"/>
      <c r="R1428" s="14"/>
      <c r="S1428" s="14"/>
      <c r="T1428" s="14"/>
      <c r="U1428" s="14"/>
      <c r="V1428" s="14"/>
      <c r="W1428" s="14"/>
      <c r="X1428" s="14"/>
      <c r="Y1428" s="14"/>
      <c r="Z1428" s="14"/>
      <c r="AC1428" s="17"/>
      <c r="AD1428" s="14"/>
      <c r="AE1428" s="14"/>
      <c r="AF1428" s="14"/>
      <c r="AG1428" s="14"/>
      <c r="AH1428" s="14"/>
      <c r="AI1428" s="14"/>
      <c r="AJ1428" s="14"/>
      <c r="AK1428" s="14"/>
      <c r="AL1428" s="14"/>
      <c r="AM1428" s="14"/>
    </row>
    <row r="1429" spans="2:39" x14ac:dyDescent="0.2">
      <c r="D1429" s="1" t="s">
        <v>2313</v>
      </c>
      <c r="E1429" s="32">
        <v>244.78399999999999</v>
      </c>
      <c r="G1429" s="1">
        <v>0.25</v>
      </c>
      <c r="I1429" s="52">
        <v>1249.8</v>
      </c>
      <c r="J1429" s="15"/>
      <c r="K1429" s="31">
        <v>4.0000000000000001E-3</v>
      </c>
      <c r="L1429" s="31">
        <v>3.9E-2</v>
      </c>
      <c r="Q1429" s="17"/>
      <c r="R1429" s="14"/>
      <c r="S1429" s="14"/>
      <c r="T1429" s="14"/>
      <c r="U1429" s="14"/>
      <c r="V1429" s="14"/>
      <c r="W1429" s="14"/>
      <c r="X1429" s="14"/>
      <c r="Y1429" s="14"/>
      <c r="Z1429" s="14"/>
      <c r="AC1429" s="17"/>
      <c r="AD1429" s="14"/>
      <c r="AE1429" s="14"/>
      <c r="AF1429" s="14"/>
      <c r="AG1429" s="14"/>
      <c r="AH1429" s="14"/>
      <c r="AI1429" s="14"/>
      <c r="AJ1429" s="14"/>
      <c r="AK1429" s="14"/>
      <c r="AL1429" s="14"/>
      <c r="AM1429" s="14"/>
    </row>
    <row r="1430" spans="2:39" x14ac:dyDescent="0.2">
      <c r="D1430" s="1" t="s">
        <v>2314</v>
      </c>
      <c r="E1430" s="32">
        <v>243.93600000000001</v>
      </c>
      <c r="G1430" s="1">
        <v>0.25</v>
      </c>
      <c r="I1430" s="52">
        <v>3429.6</v>
      </c>
      <c r="J1430" s="15"/>
      <c r="K1430" s="31"/>
      <c r="L1430" s="31"/>
      <c r="Q1430" s="17"/>
      <c r="R1430" s="14"/>
      <c r="S1430" s="14"/>
      <c r="T1430" s="14"/>
      <c r="U1430" s="14"/>
      <c r="V1430" s="14"/>
      <c r="W1430" s="14"/>
      <c r="X1430" s="14"/>
      <c r="Y1430" s="14"/>
      <c r="Z1430" s="14"/>
      <c r="AC1430" s="17"/>
      <c r="AD1430" s="14"/>
      <c r="AE1430" s="14"/>
      <c r="AF1430" s="14"/>
      <c r="AG1430" s="14"/>
      <c r="AH1430" s="14"/>
      <c r="AI1430" s="14"/>
      <c r="AJ1430" s="14"/>
      <c r="AK1430" s="14"/>
      <c r="AL1430" s="14"/>
      <c r="AM1430" s="14"/>
    </row>
    <row r="1431" spans="2:39" x14ac:dyDescent="0.2">
      <c r="D1431" s="1" t="s">
        <v>2315</v>
      </c>
      <c r="E1431" s="32">
        <v>252</v>
      </c>
      <c r="G1431" s="1">
        <v>0.25</v>
      </c>
      <c r="I1431" s="52"/>
      <c r="J1431" s="15"/>
      <c r="K1431" s="53">
        <v>-0.535004619794055</v>
      </c>
      <c r="L1431" s="53">
        <v>-0.37572125440044002</v>
      </c>
      <c r="M1431" s="33"/>
      <c r="N1431" s="33"/>
      <c r="O1431" s="33"/>
      <c r="P1431" s="33"/>
      <c r="Q1431" s="17"/>
      <c r="R1431" s="14"/>
      <c r="S1431" s="14"/>
      <c r="T1431" s="14"/>
      <c r="U1431" s="14"/>
      <c r="V1431" s="14"/>
      <c r="W1431" s="14"/>
      <c r="X1431" s="14"/>
      <c r="Y1431" s="14"/>
      <c r="Z1431" s="14"/>
      <c r="AC1431" s="17"/>
      <c r="AD1431" s="14"/>
      <c r="AE1431" s="14"/>
      <c r="AF1431" s="14"/>
      <c r="AG1431" s="14"/>
      <c r="AH1431" s="14"/>
      <c r="AI1431" s="14"/>
      <c r="AJ1431" s="14"/>
      <c r="AK1431" s="14"/>
      <c r="AL1431" s="14"/>
      <c r="AM1431" s="14"/>
    </row>
    <row r="1432" spans="2:39" x14ac:dyDescent="0.2">
      <c r="D1432" s="1" t="s">
        <v>2316</v>
      </c>
      <c r="E1432" s="32">
        <v>252</v>
      </c>
      <c r="G1432" s="1">
        <v>0.25</v>
      </c>
      <c r="I1432" s="52"/>
      <c r="J1432" s="15"/>
      <c r="K1432" s="53">
        <v>-0.51638636348105837</v>
      </c>
      <c r="L1432" s="53">
        <v>-8.4082194524493004E-2</v>
      </c>
      <c r="M1432" s="33"/>
      <c r="N1432" s="33"/>
      <c r="O1432" s="33"/>
      <c r="P1432" s="33"/>
      <c r="Q1432" s="17"/>
      <c r="R1432" s="14"/>
      <c r="S1432" s="14"/>
      <c r="T1432" s="14"/>
      <c r="U1432" s="14"/>
      <c r="V1432" s="14"/>
      <c r="W1432" s="14"/>
      <c r="X1432" s="14"/>
      <c r="Y1432" s="14"/>
      <c r="Z1432" s="14"/>
      <c r="AC1432" s="17"/>
      <c r="AD1432" s="14"/>
      <c r="AE1432" s="14"/>
      <c r="AF1432" s="14"/>
      <c r="AG1432" s="14"/>
      <c r="AH1432" s="14"/>
      <c r="AI1432" s="14"/>
      <c r="AJ1432" s="14"/>
      <c r="AK1432" s="14"/>
      <c r="AL1432" s="14"/>
      <c r="AM1432" s="14"/>
    </row>
    <row r="1433" spans="2:39" x14ac:dyDescent="0.2">
      <c r="D1433" s="1" t="s">
        <v>2317</v>
      </c>
      <c r="E1433" s="32">
        <v>252</v>
      </c>
      <c r="G1433" s="1">
        <v>0.25</v>
      </c>
      <c r="I1433" s="52"/>
      <c r="J1433" s="15"/>
      <c r="K1433" s="53">
        <v>-0.65133043036880167</v>
      </c>
      <c r="L1433" s="53">
        <v>-7.6843272146520605E-2</v>
      </c>
      <c r="M1433" s="33"/>
      <c r="N1433" s="33"/>
      <c r="O1433" s="33"/>
      <c r="P1433" s="33"/>
      <c r="Q1433" s="17"/>
      <c r="R1433" s="14"/>
      <c r="S1433" s="14"/>
      <c r="T1433" s="14"/>
      <c r="U1433" s="14"/>
      <c r="V1433" s="14"/>
      <c r="W1433" s="14"/>
      <c r="X1433" s="14"/>
      <c r="Y1433" s="14"/>
      <c r="Z1433" s="14"/>
      <c r="AC1433" s="17"/>
      <c r="AD1433" s="14"/>
      <c r="AE1433" s="14"/>
      <c r="AF1433" s="14"/>
      <c r="AG1433" s="14"/>
      <c r="AH1433" s="14"/>
      <c r="AI1433" s="14"/>
      <c r="AJ1433" s="14"/>
      <c r="AK1433" s="14"/>
      <c r="AL1433" s="14"/>
      <c r="AM1433" s="14"/>
    </row>
    <row r="1434" spans="2:39" x14ac:dyDescent="0.2">
      <c r="B1434" s="13" t="s">
        <v>2318</v>
      </c>
      <c r="D1434" s="1" t="s">
        <v>2319</v>
      </c>
      <c r="E1434" s="53">
        <v>251.9582278</v>
      </c>
      <c r="G1434" s="1">
        <v>0.252</v>
      </c>
      <c r="I1434" s="52">
        <v>166.98101831956686</v>
      </c>
      <c r="J1434" s="15"/>
      <c r="K1434" s="53">
        <v>-0.32223944799999998</v>
      </c>
      <c r="L1434" s="53">
        <v>4.7076561000000003E-2</v>
      </c>
      <c r="M1434" s="33"/>
      <c r="N1434" s="45">
        <v>6.1832334124253766E-7</v>
      </c>
      <c r="O1434" s="45"/>
      <c r="P1434" s="45"/>
      <c r="Q1434" s="17"/>
      <c r="R1434" s="14"/>
      <c r="S1434" s="14"/>
      <c r="T1434" s="14"/>
      <c r="U1434" s="14"/>
      <c r="V1434" s="14"/>
      <c r="W1434" s="14"/>
      <c r="X1434" s="14"/>
      <c r="Y1434" s="14"/>
      <c r="Z1434" s="14"/>
      <c r="AC1434" s="17"/>
      <c r="AD1434" s="14"/>
      <c r="AE1434" s="14"/>
      <c r="AF1434" s="14"/>
      <c r="AG1434" s="14"/>
      <c r="AH1434" s="14"/>
      <c r="AI1434" s="14"/>
      <c r="AJ1434" s="14"/>
      <c r="AK1434" s="14"/>
      <c r="AL1434" s="14"/>
      <c r="AM1434" s="14"/>
    </row>
    <row r="1435" spans="2:39" x14ac:dyDescent="0.2">
      <c r="B1435" s="1" t="s">
        <v>360</v>
      </c>
      <c r="D1435" s="1" t="s">
        <v>2320</v>
      </c>
      <c r="E1435" s="53">
        <v>251.94607590000001</v>
      </c>
      <c r="G1435" s="1">
        <v>0.252</v>
      </c>
      <c r="I1435" s="52">
        <v>93.760877286159513</v>
      </c>
      <c r="J1435" s="15"/>
      <c r="K1435" s="53">
        <v>-0.41327528499999999</v>
      </c>
      <c r="L1435" s="53">
        <v>4.8255129000000001E-2</v>
      </c>
      <c r="M1435" s="33"/>
      <c r="N1435" s="45">
        <v>2.7083224846926456E-7</v>
      </c>
      <c r="O1435" s="45"/>
      <c r="P1435" s="45"/>
      <c r="Q1435" s="17"/>
      <c r="R1435" s="14"/>
      <c r="S1435" s="14"/>
      <c r="T1435" s="14"/>
      <c r="U1435" s="14"/>
      <c r="V1435" s="14"/>
      <c r="W1435" s="14"/>
      <c r="X1435" s="14"/>
      <c r="Y1435" s="14"/>
      <c r="Z1435" s="14"/>
      <c r="AC1435" s="17"/>
      <c r="AD1435" s="14"/>
      <c r="AE1435" s="14"/>
      <c r="AF1435" s="14"/>
      <c r="AG1435" s="14"/>
      <c r="AH1435" s="14"/>
      <c r="AI1435" s="14"/>
      <c r="AJ1435" s="14"/>
      <c r="AK1435" s="14"/>
      <c r="AL1435" s="14"/>
      <c r="AM1435" s="14"/>
    </row>
    <row r="1436" spans="2:39" x14ac:dyDescent="0.2">
      <c r="D1436" s="1" t="s">
        <v>2321</v>
      </c>
      <c r="E1436" s="53">
        <v>251.94</v>
      </c>
      <c r="G1436" s="1">
        <v>0.252</v>
      </c>
      <c r="I1436" s="52">
        <v>314.78840367631341</v>
      </c>
      <c r="J1436" s="15"/>
      <c r="K1436" s="53">
        <v>-0.59270455899999996</v>
      </c>
      <c r="L1436" s="53">
        <v>4.5902231000000002E-2</v>
      </c>
      <c r="M1436" s="33"/>
      <c r="N1436" s="45">
        <v>7.918039667743523E-7</v>
      </c>
      <c r="O1436" s="45"/>
      <c r="P1436" s="45"/>
      <c r="Q1436" s="17"/>
      <c r="R1436" s="14"/>
      <c r="S1436" s="14"/>
      <c r="T1436" s="14"/>
      <c r="U1436" s="14"/>
      <c r="V1436" s="14"/>
      <c r="W1436" s="14"/>
      <c r="X1436" s="14"/>
      <c r="Y1436" s="14"/>
      <c r="Z1436" s="14"/>
      <c r="AC1436" s="17"/>
      <c r="AD1436" s="14"/>
      <c r="AE1436" s="14"/>
      <c r="AF1436" s="14"/>
      <c r="AG1436" s="14"/>
      <c r="AH1436" s="14"/>
      <c r="AI1436" s="14"/>
      <c r="AJ1436" s="14"/>
      <c r="AK1436" s="14"/>
      <c r="AL1436" s="14"/>
      <c r="AM1436" s="14"/>
    </row>
    <row r="1437" spans="2:39" x14ac:dyDescent="0.2">
      <c r="C1437" s="13"/>
      <c r="D1437" s="1" t="s">
        <v>2322</v>
      </c>
      <c r="E1437" s="53">
        <v>251.92177219999999</v>
      </c>
      <c r="G1437" s="1">
        <v>0.252</v>
      </c>
      <c r="I1437" s="54">
        <v>368.07923476216951</v>
      </c>
      <c r="J1437" s="15"/>
      <c r="K1437" s="53">
        <v>-0.64634991399999997</v>
      </c>
      <c r="L1437" s="53">
        <v>3.7432413999999997E-2</v>
      </c>
      <c r="M1437" s="33"/>
      <c r="N1437" s="45">
        <v>9.177152071908574E-7</v>
      </c>
      <c r="O1437" s="45"/>
      <c r="P1437" s="45"/>
      <c r="Q1437" s="17"/>
      <c r="R1437" s="14"/>
      <c r="S1437" s="14"/>
      <c r="T1437" s="14"/>
      <c r="U1437" s="14"/>
      <c r="V1437" s="14"/>
      <c r="W1437" s="14"/>
      <c r="X1437" s="14"/>
      <c r="Y1437" s="14"/>
      <c r="Z1437" s="14"/>
      <c r="AC1437" s="17"/>
      <c r="AD1437" s="14"/>
      <c r="AE1437" s="14"/>
      <c r="AF1437" s="14"/>
      <c r="AG1437" s="14"/>
      <c r="AH1437" s="14"/>
      <c r="AI1437" s="14"/>
      <c r="AJ1437" s="14"/>
      <c r="AK1437" s="14"/>
      <c r="AL1437" s="14"/>
      <c r="AM1437" s="14"/>
    </row>
    <row r="1438" spans="2:39" x14ac:dyDescent="0.2">
      <c r="D1438" s="1" t="s">
        <v>2323</v>
      </c>
      <c r="E1438" s="32">
        <v>251.91</v>
      </c>
      <c r="G1438" s="1">
        <v>0.252</v>
      </c>
      <c r="I1438" s="54">
        <v>430.25322111182663</v>
      </c>
      <c r="J1438" s="15"/>
      <c r="K1438" s="53"/>
      <c r="L1438" s="53"/>
      <c r="M1438" s="33"/>
      <c r="N1438" s="45">
        <v>1.132384559839856E-6</v>
      </c>
      <c r="O1438" s="45"/>
      <c r="P1438" s="45"/>
      <c r="Q1438" s="17"/>
      <c r="R1438" s="14"/>
      <c r="S1438" s="14"/>
      <c r="T1438" s="14"/>
      <c r="U1438" s="14"/>
      <c r="V1438" s="14"/>
      <c r="W1438" s="14"/>
      <c r="X1438" s="14"/>
      <c r="Y1438" s="14"/>
      <c r="Z1438" s="14"/>
      <c r="AC1438" s="17"/>
      <c r="AD1438" s="14"/>
      <c r="AE1438" s="14"/>
      <c r="AF1438" s="14"/>
      <c r="AG1438" s="14"/>
      <c r="AH1438" s="14"/>
      <c r="AI1438" s="14"/>
      <c r="AJ1438" s="14"/>
      <c r="AK1438" s="14"/>
      <c r="AL1438" s="14"/>
      <c r="AM1438" s="14"/>
    </row>
    <row r="1439" spans="2:39" x14ac:dyDescent="0.2">
      <c r="D1439" s="1" t="s">
        <v>2324</v>
      </c>
      <c r="E1439" s="53">
        <v>251.89746840000001</v>
      </c>
      <c r="G1439" s="1">
        <v>0.252</v>
      </c>
      <c r="I1439" s="54">
        <v>468.09122108657607</v>
      </c>
      <c r="J1439" s="15"/>
      <c r="K1439" s="53">
        <v>-0.660820403</v>
      </c>
      <c r="L1439" s="53">
        <v>4.3083893999999998E-2</v>
      </c>
      <c r="M1439" s="33"/>
      <c r="N1439" s="45">
        <v>1.1195197786005065E-6</v>
      </c>
      <c r="O1439" s="45"/>
      <c r="P1439" s="45"/>
      <c r="Q1439" s="17"/>
      <c r="R1439" s="14"/>
      <c r="S1439" s="14"/>
      <c r="T1439" s="14"/>
      <c r="U1439" s="14"/>
      <c r="V1439" s="14"/>
      <c r="W1439" s="14"/>
      <c r="X1439" s="14"/>
      <c r="Y1439" s="14"/>
      <c r="Z1439" s="14"/>
      <c r="AC1439" s="17"/>
      <c r="AD1439" s="14"/>
      <c r="AE1439" s="14"/>
      <c r="AF1439" s="14"/>
      <c r="AG1439" s="14"/>
      <c r="AH1439" s="14"/>
      <c r="AI1439" s="14"/>
      <c r="AJ1439" s="14"/>
      <c r="AK1439" s="14"/>
      <c r="AL1439" s="14"/>
      <c r="AM1439" s="14"/>
    </row>
    <row r="1440" spans="2:39" x14ac:dyDescent="0.2">
      <c r="D1440" s="1" t="s">
        <v>2325</v>
      </c>
      <c r="E1440" s="32">
        <v>251.89</v>
      </c>
      <c r="G1440" s="1">
        <v>0.252</v>
      </c>
      <c r="I1440" s="54">
        <v>39.433056732703768</v>
      </c>
      <c r="J1440" s="15"/>
      <c r="K1440" s="53"/>
      <c r="L1440" s="53"/>
      <c r="M1440" s="33"/>
      <c r="N1440" s="45">
        <v>1.570900926747803E-7</v>
      </c>
      <c r="O1440" s="45"/>
      <c r="P1440" s="45"/>
      <c r="Q1440" s="17"/>
      <c r="R1440" s="14"/>
      <c r="S1440" s="14"/>
      <c r="T1440" s="14"/>
      <c r="U1440" s="14"/>
      <c r="V1440" s="14"/>
      <c r="W1440" s="14"/>
      <c r="X1440" s="14"/>
      <c r="Y1440" s="14"/>
      <c r="Z1440" s="14"/>
      <c r="AC1440" s="17"/>
      <c r="AD1440" s="14"/>
      <c r="AE1440" s="14"/>
      <c r="AF1440" s="14"/>
      <c r="AG1440" s="14"/>
      <c r="AH1440" s="14"/>
      <c r="AI1440" s="14"/>
      <c r="AJ1440" s="14"/>
      <c r="AK1440" s="14"/>
      <c r="AL1440" s="14"/>
      <c r="AM1440" s="14"/>
    </row>
    <row r="1441" spans="4:39" x14ac:dyDescent="0.2">
      <c r="D1441" s="1" t="s">
        <v>2326</v>
      </c>
      <c r="E1441" s="53">
        <v>251.8808976</v>
      </c>
      <c r="G1441" s="1">
        <v>0.252</v>
      </c>
      <c r="I1441" s="54">
        <v>404.31719509878462</v>
      </c>
      <c r="J1441" s="15"/>
      <c r="K1441" s="53">
        <v>-0.76738442200000001</v>
      </c>
      <c r="L1441" s="53">
        <v>4.4053668999999997E-2</v>
      </c>
      <c r="M1441" s="33"/>
      <c r="N1441" s="45">
        <v>9.4127372473205497E-7</v>
      </c>
      <c r="O1441" s="45"/>
      <c r="P1441" s="45"/>
      <c r="Q1441" s="17"/>
      <c r="R1441" s="14"/>
      <c r="S1441" s="14"/>
      <c r="T1441" s="14"/>
      <c r="U1441" s="14"/>
      <c r="V1441" s="14"/>
      <c r="W1441" s="14"/>
      <c r="X1441" s="14"/>
      <c r="Y1441" s="14"/>
      <c r="Z1441" s="14"/>
      <c r="AC1441" s="17"/>
      <c r="AD1441" s="14"/>
      <c r="AE1441" s="14"/>
      <c r="AF1441" s="14"/>
      <c r="AG1441" s="14"/>
      <c r="AH1441" s="14"/>
      <c r="AI1441" s="14"/>
      <c r="AJ1441" s="14"/>
      <c r="AK1441" s="14"/>
      <c r="AL1441" s="14"/>
      <c r="AM1441" s="14"/>
    </row>
    <row r="1442" spans="4:39" x14ac:dyDescent="0.2">
      <c r="D1442" s="1" t="s">
        <v>2327</v>
      </c>
      <c r="E1442" s="32">
        <v>251.86</v>
      </c>
      <c r="G1442" s="1">
        <v>0.252</v>
      </c>
      <c r="I1442" s="54">
        <v>499.62144601341015</v>
      </c>
      <c r="J1442" s="15"/>
      <c r="K1442" s="53"/>
      <c r="L1442" s="53"/>
      <c r="M1442" s="33"/>
      <c r="N1442" s="45">
        <v>1.1378579313801004E-6</v>
      </c>
      <c r="O1442" s="45"/>
      <c r="P1442" s="45"/>
      <c r="Q1442" s="17"/>
      <c r="R1442" s="14"/>
      <c r="S1442" s="14"/>
      <c r="T1442" s="14"/>
      <c r="U1442" s="14"/>
      <c r="V1442" s="14"/>
      <c r="W1442" s="14"/>
      <c r="X1442" s="14"/>
      <c r="Y1442" s="14"/>
      <c r="Z1442" s="14"/>
      <c r="AC1442" s="17"/>
      <c r="AD1442" s="14"/>
      <c r="AE1442" s="14"/>
      <c r="AF1442" s="14"/>
      <c r="AG1442" s="14"/>
      <c r="AH1442" s="14"/>
      <c r="AI1442" s="14"/>
      <c r="AJ1442" s="14"/>
      <c r="AK1442" s="14"/>
      <c r="AL1442" s="14"/>
      <c r="AM1442" s="14"/>
    </row>
    <row r="1443" spans="4:39" x14ac:dyDescent="0.2">
      <c r="D1443" s="1" t="s">
        <v>2328</v>
      </c>
      <c r="E1443" s="32">
        <v>251.84</v>
      </c>
      <c r="G1443" s="1">
        <v>0.252</v>
      </c>
      <c r="I1443" s="52">
        <v>438.34374096477086</v>
      </c>
      <c r="J1443" s="15"/>
      <c r="K1443" s="53"/>
      <c r="L1443" s="53"/>
      <c r="M1443" s="33"/>
      <c r="N1443" s="45">
        <v>1.0193383407603682E-6</v>
      </c>
      <c r="O1443" s="45"/>
      <c r="P1443" s="45"/>
      <c r="Q1443" s="17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7"/>
      <c r="AD1443" s="14"/>
      <c r="AE1443" s="14"/>
      <c r="AF1443" s="14"/>
      <c r="AG1443" s="14"/>
      <c r="AH1443" s="14"/>
      <c r="AI1443" s="14"/>
      <c r="AJ1443" s="14"/>
      <c r="AK1443" s="14"/>
      <c r="AL1443" s="14"/>
      <c r="AM1443" s="14"/>
    </row>
    <row r="1444" spans="4:39" x14ac:dyDescent="0.2">
      <c r="D1444" s="1" t="s">
        <v>2329</v>
      </c>
      <c r="E1444" s="53">
        <v>251.8228996</v>
      </c>
      <c r="G1444" s="1">
        <v>0.252</v>
      </c>
      <c r="I1444" s="54">
        <v>320.7653773954093</v>
      </c>
      <c r="J1444" s="15"/>
      <c r="K1444" s="53">
        <v>-0.68544510999999997</v>
      </c>
      <c r="L1444" s="53">
        <v>4.9855653E-2</v>
      </c>
      <c r="M1444" s="33"/>
      <c r="N1444" s="45">
        <v>7.4901009709467969E-7</v>
      </c>
      <c r="O1444" s="45"/>
      <c r="P1444" s="45"/>
      <c r="Q1444" s="17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7"/>
      <c r="AD1444" s="14"/>
      <c r="AE1444" s="14"/>
      <c r="AF1444" s="14"/>
      <c r="AG1444" s="14"/>
      <c r="AH1444" s="14"/>
      <c r="AI1444" s="14"/>
      <c r="AJ1444" s="14"/>
      <c r="AK1444" s="14"/>
      <c r="AL1444" s="14"/>
      <c r="AM1444" s="14"/>
    </row>
    <row r="1445" spans="4:39" x14ac:dyDescent="0.2">
      <c r="D1445" s="1" t="s">
        <v>2330</v>
      </c>
      <c r="E1445" s="53">
        <v>251.80632869999999</v>
      </c>
      <c r="G1445" s="1">
        <v>0.252</v>
      </c>
      <c r="I1445" s="52">
        <v>363.47237972239787</v>
      </c>
      <c r="J1445" s="15"/>
      <c r="K1445" s="53">
        <v>-0.67639634400000004</v>
      </c>
      <c r="L1445" s="53">
        <v>3.7373990000000003E-2</v>
      </c>
      <c r="M1445" s="33"/>
      <c r="N1445" s="45">
        <v>9.3700390923301313E-7</v>
      </c>
      <c r="O1445" s="45"/>
      <c r="P1445" s="45"/>
      <c r="Q1445" s="17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7"/>
      <c r="AD1445" s="14"/>
      <c r="AE1445" s="14"/>
      <c r="AF1445" s="14"/>
      <c r="AG1445" s="14"/>
      <c r="AH1445" s="14"/>
      <c r="AI1445" s="14"/>
      <c r="AJ1445" s="14"/>
      <c r="AK1445" s="14"/>
      <c r="AL1445" s="14"/>
      <c r="AM1445" s="14"/>
    </row>
    <row r="1446" spans="4:39" x14ac:dyDescent="0.2">
      <c r="D1446" s="1" t="s">
        <v>2331</v>
      </c>
      <c r="E1446" s="53">
        <v>251.78975790000001</v>
      </c>
      <c r="G1446" s="1">
        <v>0.252</v>
      </c>
      <c r="I1446" s="54">
        <v>459.98230218043045</v>
      </c>
      <c r="J1446" s="15"/>
      <c r="K1446" s="53">
        <v>-0.62971814599999998</v>
      </c>
      <c r="L1446" s="53">
        <v>5.3241982E-2</v>
      </c>
      <c r="M1446" s="33"/>
      <c r="N1446" s="45">
        <v>1.123186472444771E-6</v>
      </c>
      <c r="O1446" s="45"/>
      <c r="P1446" s="45"/>
      <c r="Q1446" s="17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7"/>
      <c r="AD1446" s="14"/>
      <c r="AE1446" s="14"/>
      <c r="AF1446" s="14"/>
      <c r="AG1446" s="14"/>
      <c r="AH1446" s="14"/>
      <c r="AI1446" s="14"/>
      <c r="AJ1446" s="14"/>
      <c r="AK1446" s="14"/>
      <c r="AL1446" s="14"/>
      <c r="AM1446" s="14"/>
    </row>
    <row r="1447" spans="4:39" x14ac:dyDescent="0.2">
      <c r="D1447" s="1" t="s">
        <v>2332</v>
      </c>
      <c r="E1447" s="53">
        <v>251.7649016</v>
      </c>
      <c r="G1447" s="1">
        <v>0.252</v>
      </c>
      <c r="I1447" s="52">
        <v>274.6239748280845</v>
      </c>
      <c r="J1447" s="15"/>
      <c r="K1447" s="53">
        <v>-0.49532889400000002</v>
      </c>
      <c r="L1447" s="53">
        <v>4.5210055999999998E-2</v>
      </c>
      <c r="M1447" s="33"/>
      <c r="N1447" s="45">
        <v>6.8308071470111066E-7</v>
      </c>
      <c r="O1447" s="45"/>
      <c r="P1447" s="45"/>
      <c r="Q1447" s="17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7"/>
      <c r="AD1447" s="14"/>
      <c r="AE1447" s="14"/>
      <c r="AF1447" s="14"/>
      <c r="AG1447" s="14"/>
      <c r="AH1447" s="14"/>
      <c r="AI1447" s="14"/>
      <c r="AJ1447" s="14"/>
      <c r="AK1447" s="14"/>
      <c r="AL1447" s="14"/>
      <c r="AM1447" s="14"/>
    </row>
    <row r="1448" spans="4:39" x14ac:dyDescent="0.2">
      <c r="D1448" s="1" t="s">
        <v>2333</v>
      </c>
      <c r="E1448" s="32">
        <v>251.74</v>
      </c>
      <c r="G1448" s="1">
        <v>0.252</v>
      </c>
      <c r="I1448" s="52">
        <v>266.03760897994169</v>
      </c>
      <c r="J1448" s="15"/>
      <c r="K1448" s="53"/>
      <c r="L1448" s="53"/>
      <c r="M1448" s="33"/>
      <c r="N1448" s="45">
        <v>6.6716067972100665E-7</v>
      </c>
      <c r="O1448" s="45"/>
      <c r="P1448" s="45"/>
      <c r="Q1448" s="17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7"/>
      <c r="AD1448" s="14"/>
      <c r="AE1448" s="14"/>
      <c r="AF1448" s="14"/>
      <c r="AG1448" s="14"/>
      <c r="AH1448" s="14"/>
      <c r="AI1448" s="14"/>
      <c r="AJ1448" s="14"/>
      <c r="AK1448" s="14"/>
      <c r="AL1448" s="14"/>
      <c r="AM1448" s="14"/>
    </row>
    <row r="1449" spans="4:39" x14ac:dyDescent="0.2">
      <c r="D1449" s="1" t="s">
        <v>2334</v>
      </c>
      <c r="E1449" s="53">
        <v>251.72347450000001</v>
      </c>
      <c r="G1449" s="1">
        <v>0.252</v>
      </c>
      <c r="I1449" s="52">
        <v>280.60394838470972</v>
      </c>
      <c r="J1449" s="15"/>
      <c r="K1449" s="53">
        <v>-0.46494770099999999</v>
      </c>
      <c r="L1449" s="53">
        <v>5.9404801E-2</v>
      </c>
      <c r="M1449" s="33"/>
      <c r="N1449" s="45">
        <v>6.7096290984315792E-7</v>
      </c>
      <c r="O1449" s="45"/>
      <c r="P1449" s="45"/>
      <c r="Q1449" s="17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7"/>
      <c r="AD1449" s="14"/>
      <c r="AE1449" s="14"/>
      <c r="AF1449" s="14"/>
      <c r="AG1449" s="14"/>
      <c r="AH1449" s="14"/>
      <c r="AI1449" s="14"/>
      <c r="AJ1449" s="14"/>
      <c r="AK1449" s="14"/>
      <c r="AL1449" s="14"/>
      <c r="AM1449" s="14"/>
    </row>
    <row r="1450" spans="4:39" x14ac:dyDescent="0.2">
      <c r="D1450" s="1" t="s">
        <v>2335</v>
      </c>
      <c r="E1450" s="53">
        <v>251.7069036</v>
      </c>
      <c r="G1450" s="1">
        <v>0.252</v>
      </c>
      <c r="I1450" s="52">
        <v>192.37640474218264</v>
      </c>
      <c r="J1450" s="15"/>
      <c r="K1450" s="53">
        <v>-0.41155267800000001</v>
      </c>
      <c r="L1450" s="53">
        <v>6.0098736999999999E-2</v>
      </c>
      <c r="M1450" s="33"/>
      <c r="N1450" s="45">
        <v>4.9637500791967438E-7</v>
      </c>
      <c r="O1450" s="45"/>
      <c r="P1450" s="45"/>
      <c r="Q1450" s="17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7"/>
      <c r="AD1450" s="14"/>
      <c r="AE1450" s="14"/>
      <c r="AF1450" s="14"/>
      <c r="AG1450" s="14"/>
      <c r="AH1450" s="14"/>
      <c r="AI1450" s="14"/>
      <c r="AJ1450" s="14"/>
      <c r="AK1450" s="14"/>
      <c r="AL1450" s="14"/>
      <c r="AM1450" s="14"/>
    </row>
    <row r="1451" spans="4:39" x14ac:dyDescent="0.2">
      <c r="D1451" s="1" t="s">
        <v>2336</v>
      </c>
      <c r="E1451" s="53">
        <v>251.68204739999999</v>
      </c>
      <c r="G1451" s="1">
        <v>0.252</v>
      </c>
      <c r="I1451" s="54">
        <v>412.50321117968576</v>
      </c>
      <c r="J1451" s="15"/>
      <c r="K1451" s="53">
        <v>-0.56108638799999999</v>
      </c>
      <c r="L1451" s="53">
        <v>4.0236185000000001E-2</v>
      </c>
      <c r="M1451" s="33"/>
      <c r="N1451" s="45">
        <v>1.0601827692413018E-6</v>
      </c>
      <c r="O1451" s="45"/>
      <c r="P1451" s="45"/>
      <c r="Q1451" s="17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7"/>
      <c r="AD1451" s="14"/>
      <c r="AE1451" s="14"/>
      <c r="AF1451" s="14"/>
      <c r="AG1451" s="14"/>
      <c r="AH1451" s="14"/>
      <c r="AI1451" s="14"/>
      <c r="AJ1451" s="14"/>
      <c r="AK1451" s="14"/>
      <c r="AL1451" s="14"/>
      <c r="AM1451" s="14"/>
    </row>
    <row r="1452" spans="4:39" x14ac:dyDescent="0.2">
      <c r="D1452" s="1" t="s">
        <v>2337</v>
      </c>
      <c r="E1452" s="53">
        <v>251.65719110000001</v>
      </c>
      <c r="G1452" s="1">
        <v>0.252</v>
      </c>
      <c r="I1452" s="54">
        <v>92.821218975294443</v>
      </c>
      <c r="J1452" s="15"/>
      <c r="K1452" s="53"/>
      <c r="L1452" s="53"/>
      <c r="M1452" s="33"/>
      <c r="N1452" s="45">
        <v>2.7487966207400588E-7</v>
      </c>
      <c r="O1452" s="45"/>
      <c r="P1452" s="45"/>
      <c r="Q1452" s="17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7"/>
      <c r="AD1452" s="14"/>
      <c r="AE1452" s="14"/>
      <c r="AF1452" s="14"/>
      <c r="AG1452" s="14"/>
      <c r="AH1452" s="14"/>
      <c r="AI1452" s="14"/>
      <c r="AJ1452" s="14"/>
      <c r="AK1452" s="14"/>
      <c r="AL1452" s="14"/>
      <c r="AM1452" s="14"/>
    </row>
    <row r="1453" spans="4:39" x14ac:dyDescent="0.2">
      <c r="D1453" s="1" t="s">
        <v>2338</v>
      </c>
      <c r="E1453" s="53">
        <v>251.6406202</v>
      </c>
      <c r="G1453" s="1">
        <v>0.252</v>
      </c>
      <c r="I1453" s="52">
        <v>195.57727258860422</v>
      </c>
      <c r="J1453" s="15"/>
      <c r="K1453" s="53">
        <v>-0.41167469699999998</v>
      </c>
      <c r="L1453" s="53">
        <v>5.2282978000000001E-2</v>
      </c>
      <c r="M1453" s="33"/>
      <c r="N1453" s="45">
        <v>5.2446137669931706E-7</v>
      </c>
      <c r="O1453" s="45"/>
      <c r="P1453" s="45"/>
      <c r="Q1453" s="17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7"/>
      <c r="AD1453" s="14"/>
      <c r="AE1453" s="14"/>
      <c r="AF1453" s="14"/>
      <c r="AG1453" s="14"/>
      <c r="AH1453" s="14"/>
      <c r="AI1453" s="14"/>
      <c r="AJ1453" s="14"/>
      <c r="AK1453" s="14"/>
      <c r="AL1453" s="14"/>
      <c r="AM1453" s="14"/>
    </row>
    <row r="1454" spans="4:39" x14ac:dyDescent="0.2">
      <c r="D1454" s="1" t="s">
        <v>2339</v>
      </c>
      <c r="E1454" s="53">
        <v>251.61576400000001</v>
      </c>
      <c r="G1454" s="1">
        <v>0.252</v>
      </c>
      <c r="I1454" s="52">
        <v>118.59768530302509</v>
      </c>
      <c r="J1454" s="15"/>
      <c r="K1454" s="53">
        <v>-0.41262142699999999</v>
      </c>
      <c r="L1454" s="53">
        <v>4.1466878999999998E-2</v>
      </c>
      <c r="M1454" s="33"/>
      <c r="N1454" s="45">
        <v>3.686282003616095E-7</v>
      </c>
      <c r="O1454" s="45"/>
      <c r="P1454" s="45"/>
      <c r="Q1454" s="17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7"/>
      <c r="AD1454" s="14"/>
      <c r="AE1454" s="14"/>
      <c r="AF1454" s="14"/>
      <c r="AG1454" s="14"/>
      <c r="AH1454" s="14"/>
      <c r="AI1454" s="14"/>
      <c r="AJ1454" s="14"/>
      <c r="AK1454" s="14"/>
      <c r="AL1454" s="14"/>
      <c r="AM1454" s="14"/>
    </row>
    <row r="1455" spans="4:39" x14ac:dyDescent="0.2">
      <c r="D1455" s="1" t="s">
        <v>2340</v>
      </c>
      <c r="E1455" s="53">
        <v>251.5909077</v>
      </c>
      <c r="G1455" s="1">
        <v>0.252</v>
      </c>
      <c r="I1455" s="54">
        <v>292.51788961011863</v>
      </c>
      <c r="J1455" s="15"/>
      <c r="K1455" s="53">
        <v>-0.29564252400000002</v>
      </c>
      <c r="L1455" s="53">
        <v>5.5988589999999998E-2</v>
      </c>
      <c r="M1455" s="33"/>
      <c r="N1455" s="45">
        <v>8.8535984822728897E-7</v>
      </c>
      <c r="O1455" s="45"/>
      <c r="P1455" s="45"/>
      <c r="Q1455" s="17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7"/>
      <c r="AD1455" s="14"/>
      <c r="AE1455" s="14"/>
      <c r="AF1455" s="14"/>
      <c r="AG1455" s="14"/>
      <c r="AH1455" s="14"/>
      <c r="AI1455" s="14"/>
      <c r="AJ1455" s="14"/>
      <c r="AK1455" s="14"/>
      <c r="AL1455" s="14"/>
      <c r="AM1455" s="14"/>
    </row>
    <row r="1456" spans="4:39" x14ac:dyDescent="0.2">
      <c r="D1456" s="1" t="s">
        <v>2341</v>
      </c>
      <c r="E1456" s="32">
        <v>251.58</v>
      </c>
      <c r="G1456" s="1">
        <v>0.252</v>
      </c>
      <c r="I1456" s="52">
        <v>245.77415090210698</v>
      </c>
      <c r="J1456" s="15"/>
      <c r="K1456" s="53"/>
      <c r="L1456" s="53"/>
      <c r="M1456" s="33"/>
      <c r="N1456" s="45">
        <v>8.6854364571779007E-7</v>
      </c>
      <c r="O1456" s="45"/>
      <c r="P1456" s="45"/>
      <c r="Q1456" s="17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7"/>
      <c r="AD1456" s="14"/>
      <c r="AE1456" s="14"/>
      <c r="AF1456" s="14"/>
      <c r="AG1456" s="14"/>
      <c r="AH1456" s="14"/>
      <c r="AI1456" s="14"/>
      <c r="AJ1456" s="14"/>
      <c r="AK1456" s="14"/>
      <c r="AL1456" s="14"/>
      <c r="AM1456" s="14"/>
    </row>
    <row r="1457" spans="2:39" x14ac:dyDescent="0.2">
      <c r="B1457" s="13" t="s">
        <v>2342</v>
      </c>
      <c r="D1457" s="1" t="s">
        <v>2343</v>
      </c>
      <c r="E1457" s="55">
        <v>252.35843575418991</v>
      </c>
      <c r="G1457" s="33">
        <v>0.25235843575418992</v>
      </c>
      <c r="I1457" s="52">
        <v>182.16962599999999</v>
      </c>
      <c r="J1457" s="15"/>
      <c r="K1457" s="32">
        <v>2.5182863E-2</v>
      </c>
      <c r="L1457" s="31"/>
      <c r="N1457" s="45">
        <v>4.7510703068176152E-7</v>
      </c>
      <c r="O1457" s="45"/>
      <c r="P1457" s="45"/>
      <c r="Q1457" s="17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7"/>
      <c r="AD1457" s="14"/>
      <c r="AE1457" s="14"/>
      <c r="AF1457" s="14"/>
      <c r="AG1457" s="14"/>
      <c r="AH1457" s="14"/>
      <c r="AI1457" s="14"/>
      <c r="AJ1457" s="14"/>
      <c r="AK1457" s="14"/>
      <c r="AL1457" s="14"/>
      <c r="AM1457" s="14"/>
    </row>
    <row r="1458" spans="2:39" x14ac:dyDescent="0.2">
      <c r="B1458" s="1" t="s">
        <v>360</v>
      </c>
      <c r="C1458" s="13"/>
      <c r="D1458" s="1" t="s">
        <v>2344</v>
      </c>
      <c r="E1458" s="55">
        <v>252.35173184357538</v>
      </c>
      <c r="G1458" s="33">
        <v>0.2523517318435754</v>
      </c>
      <c r="I1458" s="54"/>
      <c r="J1458" s="15"/>
      <c r="K1458" s="32"/>
      <c r="L1458" s="31"/>
      <c r="N1458" s="45"/>
      <c r="O1458" s="45"/>
      <c r="P1458" s="45"/>
      <c r="Q1458" s="17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7"/>
      <c r="AD1458" s="14"/>
      <c r="AE1458" s="14"/>
      <c r="AF1458" s="14"/>
      <c r="AG1458" s="14"/>
      <c r="AH1458" s="14"/>
      <c r="AI1458" s="14"/>
      <c r="AJ1458" s="14"/>
      <c r="AK1458" s="14"/>
      <c r="AL1458" s="14"/>
      <c r="AM1458" s="14"/>
    </row>
    <row r="1459" spans="2:39" x14ac:dyDescent="0.2">
      <c r="D1459" s="1" t="s">
        <v>2345</v>
      </c>
      <c r="E1459" s="55">
        <v>252.32379888268153</v>
      </c>
      <c r="G1459" s="33">
        <v>0.25232379888268153</v>
      </c>
      <c r="I1459" s="54">
        <v>1372.4967340000001</v>
      </c>
      <c r="J1459" s="15"/>
      <c r="K1459" s="32">
        <v>-0.234702732</v>
      </c>
      <c r="L1459" s="31"/>
      <c r="N1459" s="45">
        <v>4.0652647719540607E-6</v>
      </c>
      <c r="O1459" s="45"/>
      <c r="P1459" s="45"/>
      <c r="Q1459" s="17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7"/>
      <c r="AD1459" s="14"/>
      <c r="AE1459" s="14"/>
      <c r="AF1459" s="14"/>
      <c r="AG1459" s="14"/>
      <c r="AH1459" s="14"/>
      <c r="AI1459" s="14"/>
      <c r="AJ1459" s="14"/>
      <c r="AK1459" s="14"/>
      <c r="AL1459" s="14"/>
      <c r="AM1459" s="14"/>
    </row>
    <row r="1460" spans="2:39" x14ac:dyDescent="0.2">
      <c r="D1460" s="1" t="s">
        <v>2346</v>
      </c>
      <c r="E1460" s="55">
        <v>252.30592178770948</v>
      </c>
      <c r="G1460" s="33">
        <v>0.2523059217877095</v>
      </c>
      <c r="I1460" s="54">
        <v>1237.7374439999999</v>
      </c>
      <c r="J1460" s="15"/>
      <c r="K1460" s="32">
        <v>-0.174099053</v>
      </c>
      <c r="L1460" s="31"/>
      <c r="N1460" s="45">
        <v>9.3915986614254427E-6</v>
      </c>
      <c r="O1460" s="45"/>
      <c r="P1460" s="45"/>
      <c r="Q1460" s="17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7"/>
      <c r="AD1460" s="14"/>
      <c r="AE1460" s="14"/>
      <c r="AF1460" s="14"/>
      <c r="AG1460" s="14"/>
      <c r="AH1460" s="14"/>
      <c r="AI1460" s="14"/>
      <c r="AJ1460" s="14"/>
      <c r="AK1460" s="14"/>
      <c r="AL1460" s="14"/>
      <c r="AM1460" s="14"/>
    </row>
    <row r="1461" spans="2:39" x14ac:dyDescent="0.2">
      <c r="D1461" s="1" t="s">
        <v>2347</v>
      </c>
      <c r="E1461" s="55">
        <v>252.2813407821229</v>
      </c>
      <c r="G1461" s="33">
        <v>0.25228134078212289</v>
      </c>
      <c r="I1461" s="52"/>
      <c r="J1461" s="15"/>
      <c r="K1461" s="32"/>
      <c r="L1461" s="31"/>
      <c r="N1461" s="45"/>
      <c r="O1461" s="45"/>
      <c r="P1461" s="45"/>
      <c r="Q1461" s="17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7"/>
      <c r="AD1461" s="14"/>
      <c r="AE1461" s="14"/>
      <c r="AF1461" s="14"/>
      <c r="AG1461" s="14"/>
      <c r="AH1461" s="14"/>
      <c r="AI1461" s="14"/>
      <c r="AJ1461" s="14"/>
      <c r="AK1461" s="14"/>
      <c r="AL1461" s="14"/>
      <c r="AM1461" s="14"/>
    </row>
    <row r="1462" spans="2:39" x14ac:dyDescent="0.2">
      <c r="D1462" s="1" t="s">
        <v>2348</v>
      </c>
      <c r="E1462" s="55">
        <v>252.25340782122902</v>
      </c>
      <c r="G1462" s="33">
        <v>0.25225340782122901</v>
      </c>
      <c r="I1462" s="54"/>
      <c r="J1462" s="15"/>
      <c r="K1462" s="32"/>
      <c r="L1462" s="31"/>
      <c r="N1462" s="45"/>
      <c r="O1462" s="45"/>
      <c r="P1462" s="45"/>
      <c r="Q1462" s="17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7"/>
      <c r="AD1462" s="14"/>
      <c r="AE1462" s="14"/>
      <c r="AF1462" s="14"/>
      <c r="AG1462" s="14"/>
      <c r="AH1462" s="14"/>
      <c r="AI1462" s="14"/>
      <c r="AJ1462" s="14"/>
      <c r="AK1462" s="14"/>
      <c r="AL1462" s="14"/>
      <c r="AM1462" s="14"/>
    </row>
    <row r="1463" spans="2:39" x14ac:dyDescent="0.2">
      <c r="D1463" s="1" t="s">
        <v>2349</v>
      </c>
      <c r="E1463" s="55">
        <v>252.22882681564244</v>
      </c>
      <c r="G1463" s="33">
        <v>0.25222882681564246</v>
      </c>
      <c r="I1463" s="52">
        <v>168.360096</v>
      </c>
      <c r="J1463" s="15"/>
      <c r="K1463" s="32">
        <v>-0.135174563</v>
      </c>
      <c r="L1463" s="31"/>
      <c r="N1463" s="45">
        <v>4.9233611935089598E-7</v>
      </c>
      <c r="O1463" s="45"/>
      <c r="P1463" s="45"/>
      <c r="Q1463" s="17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7"/>
      <c r="AD1463" s="14"/>
      <c r="AE1463" s="14"/>
      <c r="AF1463" s="14"/>
      <c r="AG1463" s="14"/>
      <c r="AH1463" s="14"/>
      <c r="AI1463" s="14"/>
      <c r="AJ1463" s="14"/>
      <c r="AK1463" s="14"/>
      <c r="AL1463" s="14"/>
      <c r="AM1463" s="14"/>
    </row>
    <row r="1464" spans="2:39" x14ac:dyDescent="0.2">
      <c r="D1464" s="1" t="s">
        <v>2350</v>
      </c>
      <c r="E1464" s="55">
        <v>252.22100558659216</v>
      </c>
      <c r="G1464" s="33">
        <v>0.25222100558659216</v>
      </c>
      <c r="I1464" s="54"/>
      <c r="J1464" s="15"/>
      <c r="K1464" s="32"/>
      <c r="L1464" s="31"/>
      <c r="N1464" s="45"/>
      <c r="O1464" s="45"/>
      <c r="P1464" s="45"/>
      <c r="Q1464" s="17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7"/>
      <c r="AD1464" s="14"/>
      <c r="AE1464" s="14"/>
      <c r="AF1464" s="14"/>
      <c r="AG1464" s="14"/>
      <c r="AH1464" s="14"/>
      <c r="AI1464" s="14"/>
      <c r="AJ1464" s="14"/>
      <c r="AK1464" s="14"/>
      <c r="AL1464" s="14"/>
      <c r="AM1464" s="14"/>
    </row>
    <row r="1465" spans="2:39" x14ac:dyDescent="0.2">
      <c r="D1465" s="1" t="s">
        <v>2351</v>
      </c>
      <c r="E1465" s="55">
        <v>252.20424581005585</v>
      </c>
      <c r="G1465" s="33">
        <v>0.25220424581005585</v>
      </c>
      <c r="I1465" s="52">
        <v>164.60550700000002</v>
      </c>
      <c r="J1465" s="15"/>
      <c r="K1465" s="32">
        <v>5.4379756000000001E-2</v>
      </c>
      <c r="L1465" s="31"/>
      <c r="N1465" s="45">
        <v>4.8027124287098254E-7</v>
      </c>
      <c r="O1465" s="45"/>
      <c r="P1465" s="45"/>
      <c r="Q1465" s="17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7"/>
      <c r="AD1465" s="14"/>
      <c r="AE1465" s="14"/>
      <c r="AF1465" s="14"/>
      <c r="AG1465" s="14"/>
      <c r="AH1465" s="14"/>
      <c r="AI1465" s="14"/>
      <c r="AJ1465" s="14"/>
      <c r="AK1465" s="14"/>
      <c r="AL1465" s="14"/>
      <c r="AM1465" s="14"/>
    </row>
    <row r="1466" spans="2:39" x14ac:dyDescent="0.2">
      <c r="D1466" s="1" t="s">
        <v>2352</v>
      </c>
      <c r="E1466" s="55">
        <v>252.19642458100557</v>
      </c>
      <c r="G1466" s="33">
        <v>0.25219642458100555</v>
      </c>
      <c r="I1466" s="54">
        <v>1301.6257880000001</v>
      </c>
      <c r="J1466" s="15"/>
      <c r="K1466" s="32">
        <v>-5.4828591000000003E-2</v>
      </c>
      <c r="L1466" s="31"/>
      <c r="N1466" s="45">
        <v>1.6674286886421378E-5</v>
      </c>
      <c r="O1466" s="45"/>
      <c r="P1466" s="45"/>
      <c r="Q1466" s="17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7"/>
      <c r="AD1466" s="14"/>
      <c r="AE1466" s="14"/>
      <c r="AF1466" s="14"/>
      <c r="AG1466" s="14"/>
      <c r="AH1466" s="14"/>
      <c r="AI1466" s="14"/>
      <c r="AJ1466" s="14"/>
      <c r="AK1466" s="14"/>
      <c r="AL1466" s="14"/>
      <c r="AM1466" s="14"/>
    </row>
    <row r="1467" spans="2:39" x14ac:dyDescent="0.2">
      <c r="D1467" s="1" t="s">
        <v>2353</v>
      </c>
      <c r="E1467" s="55">
        <v>252.18826815642456</v>
      </c>
      <c r="G1467" s="33">
        <v>0.25218826815642453</v>
      </c>
      <c r="I1467" s="52">
        <v>97.951701</v>
      </c>
      <c r="J1467" s="15"/>
      <c r="K1467" s="32">
        <v>-0.20574779000000001</v>
      </c>
      <c r="L1467" s="31"/>
      <c r="N1467" s="45">
        <v>2.823246672882111E-7</v>
      </c>
      <c r="O1467" s="45"/>
      <c r="P1467" s="45"/>
      <c r="Q1467" s="17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7"/>
      <c r="AD1467" s="14"/>
      <c r="AE1467" s="14"/>
      <c r="AF1467" s="14"/>
      <c r="AG1467" s="14"/>
      <c r="AH1467" s="14"/>
      <c r="AI1467" s="14"/>
      <c r="AJ1467" s="14"/>
      <c r="AK1467" s="14"/>
      <c r="AL1467" s="14"/>
      <c r="AM1467" s="14"/>
    </row>
    <row r="1468" spans="2:39" x14ac:dyDescent="0.2">
      <c r="D1468" s="1" t="s">
        <v>2354</v>
      </c>
      <c r="E1468" s="55">
        <v>252.17407821229048</v>
      </c>
      <c r="G1468" s="33">
        <v>0.25217407821229049</v>
      </c>
      <c r="I1468" s="54"/>
      <c r="J1468" s="15"/>
      <c r="K1468" s="32"/>
      <c r="L1468" s="31"/>
      <c r="N1468" s="45"/>
      <c r="O1468" s="45"/>
      <c r="P1468" s="45"/>
      <c r="Q1468" s="17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7"/>
      <c r="AD1468" s="14"/>
      <c r="AE1468" s="14"/>
      <c r="AF1468" s="14"/>
      <c r="AG1468" s="14"/>
      <c r="AH1468" s="14"/>
      <c r="AI1468" s="14"/>
      <c r="AJ1468" s="14"/>
      <c r="AK1468" s="14"/>
      <c r="AL1468" s="14"/>
      <c r="AM1468" s="14"/>
    </row>
    <row r="1469" spans="2:39" x14ac:dyDescent="0.2">
      <c r="D1469" s="1" t="s">
        <v>2355</v>
      </c>
      <c r="E1469" s="55">
        <v>252.16681564245809</v>
      </c>
      <c r="G1469" s="33">
        <v>0.25216681564245808</v>
      </c>
      <c r="I1469" s="52">
        <v>2321.6432359999999</v>
      </c>
      <c r="J1469" s="15"/>
      <c r="K1469" s="32">
        <v>-0.15919988400000001</v>
      </c>
      <c r="L1469" s="31"/>
      <c r="N1469" s="45">
        <v>3.6276913716238206E-5</v>
      </c>
      <c r="O1469" s="45"/>
      <c r="P1469" s="45"/>
      <c r="Q1469" s="17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7"/>
      <c r="AD1469" s="14"/>
      <c r="AE1469" s="14"/>
      <c r="AF1469" s="14"/>
      <c r="AG1469" s="14"/>
      <c r="AH1469" s="14"/>
      <c r="AI1469" s="14"/>
      <c r="AJ1469" s="14"/>
      <c r="AK1469" s="14"/>
      <c r="AL1469" s="14"/>
      <c r="AM1469" s="14"/>
    </row>
    <row r="1470" spans="2:39" x14ac:dyDescent="0.2">
      <c r="D1470" s="1" t="s">
        <v>2356</v>
      </c>
      <c r="E1470" s="55">
        <v>252.1545251396648</v>
      </c>
      <c r="G1470" s="33">
        <v>0.2521545251396648</v>
      </c>
      <c r="I1470" s="54"/>
      <c r="J1470" s="15"/>
      <c r="K1470" s="32"/>
      <c r="L1470" s="31"/>
      <c r="N1470" s="45"/>
      <c r="O1470" s="45"/>
      <c r="P1470" s="45"/>
      <c r="Q1470" s="17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7"/>
      <c r="AD1470" s="14"/>
      <c r="AE1470" s="14"/>
      <c r="AF1470" s="14"/>
      <c r="AG1470" s="14"/>
      <c r="AH1470" s="14"/>
      <c r="AI1470" s="14"/>
      <c r="AJ1470" s="14"/>
      <c r="AK1470" s="14"/>
      <c r="AL1470" s="14"/>
      <c r="AM1470" s="14"/>
    </row>
    <row r="1471" spans="2:39" x14ac:dyDescent="0.2">
      <c r="D1471" s="1" t="s">
        <v>2357</v>
      </c>
      <c r="E1471" s="55">
        <v>252.13497206703909</v>
      </c>
      <c r="G1471" s="33">
        <v>0.25213497206703911</v>
      </c>
      <c r="I1471" s="54">
        <v>607.79558799999995</v>
      </c>
      <c r="J1471" s="15"/>
      <c r="K1471" s="32">
        <v>6.6719208000000002E-2</v>
      </c>
      <c r="L1471" s="31"/>
      <c r="N1471" s="45">
        <v>6.4234096306292716E-7</v>
      </c>
      <c r="O1471" s="45"/>
      <c r="P1471" s="45"/>
      <c r="Q1471" s="17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7"/>
      <c r="AD1471" s="14"/>
      <c r="AE1471" s="14"/>
      <c r="AF1471" s="14"/>
      <c r="AG1471" s="14"/>
      <c r="AH1471" s="14"/>
      <c r="AI1471" s="14"/>
      <c r="AJ1471" s="14"/>
      <c r="AK1471" s="14"/>
      <c r="AL1471" s="14"/>
      <c r="AM1471" s="14"/>
    </row>
    <row r="1472" spans="2:39" x14ac:dyDescent="0.2">
      <c r="D1472" s="1" t="s">
        <v>2358</v>
      </c>
      <c r="E1472" s="56">
        <v>252.1217877094972</v>
      </c>
      <c r="G1472" s="53">
        <v>0.25212178770949722</v>
      </c>
      <c r="I1472" s="15"/>
      <c r="J1472" s="15"/>
      <c r="K1472" s="14"/>
      <c r="N1472" s="45"/>
      <c r="O1472" s="45"/>
      <c r="P1472" s="45"/>
      <c r="Q1472" s="17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7"/>
      <c r="AD1472" s="14"/>
      <c r="AE1472" s="14"/>
      <c r="AF1472" s="14"/>
      <c r="AG1472" s="14"/>
      <c r="AH1472" s="14"/>
      <c r="AI1472" s="14"/>
      <c r="AJ1472" s="14"/>
      <c r="AK1472" s="14"/>
      <c r="AL1472" s="14"/>
      <c r="AM1472" s="14"/>
    </row>
    <row r="1473" spans="3:39" x14ac:dyDescent="0.2">
      <c r="D1473" s="1" t="s">
        <v>2359</v>
      </c>
      <c r="E1473" s="56">
        <v>252.10312849162011</v>
      </c>
      <c r="G1473" s="53">
        <v>0.25210312849162009</v>
      </c>
      <c r="I1473" s="15">
        <v>596.34367399999996</v>
      </c>
      <c r="J1473" s="15"/>
      <c r="K1473" s="14">
        <v>-7.2104508999999997E-2</v>
      </c>
      <c r="N1473" s="45">
        <v>1.0963065018619972E-5</v>
      </c>
      <c r="O1473" s="45"/>
      <c r="P1473" s="45"/>
      <c r="Q1473" s="17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7"/>
      <c r="AD1473" s="14"/>
      <c r="AE1473" s="14"/>
      <c r="AF1473" s="14"/>
      <c r="AG1473" s="14"/>
      <c r="AH1473" s="14"/>
      <c r="AI1473" s="14"/>
      <c r="AJ1473" s="14"/>
      <c r="AK1473" s="14"/>
      <c r="AL1473" s="14"/>
      <c r="AM1473" s="14"/>
    </row>
    <row r="1474" spans="3:39" x14ac:dyDescent="0.2">
      <c r="D1474" s="1" t="s">
        <v>2360</v>
      </c>
      <c r="E1474" s="56">
        <v>252.0945251396648</v>
      </c>
      <c r="G1474" s="53">
        <v>0.25209452513966479</v>
      </c>
      <c r="I1474" s="15">
        <v>281.98366099999998</v>
      </c>
      <c r="J1474" s="15"/>
      <c r="K1474" s="14">
        <v>-0.11572037855523799</v>
      </c>
      <c r="N1474" s="45">
        <v>9.2843356426112339E-7</v>
      </c>
      <c r="O1474" s="45"/>
      <c r="P1474" s="45"/>
      <c r="Q1474" s="17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7"/>
      <c r="AD1474" s="14"/>
      <c r="AE1474" s="14"/>
      <c r="AF1474" s="14"/>
      <c r="AG1474" s="14"/>
      <c r="AH1474" s="14"/>
      <c r="AI1474" s="14"/>
      <c r="AJ1474" s="14"/>
      <c r="AK1474" s="14"/>
      <c r="AL1474" s="14"/>
      <c r="AM1474" s="14"/>
    </row>
    <row r="1475" spans="3:39" x14ac:dyDescent="0.2">
      <c r="C1475" s="13"/>
      <c r="D1475" s="1" t="s">
        <v>2361</v>
      </c>
      <c r="E1475" s="56">
        <v>252.05199999999999</v>
      </c>
      <c r="G1475" s="53">
        <v>0.252052</v>
      </c>
      <c r="I1475" s="15">
        <v>124.36459033639998</v>
      </c>
      <c r="J1475" s="15"/>
      <c r="K1475" s="14">
        <v>-0.13245614160229</v>
      </c>
      <c r="N1475" s="45">
        <v>3.3807879527487693E-6</v>
      </c>
      <c r="O1475" s="45"/>
      <c r="P1475" s="45"/>
      <c r="Q1475" s="17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7"/>
      <c r="AD1475" s="14"/>
      <c r="AE1475" s="14"/>
      <c r="AF1475" s="14"/>
      <c r="AG1475" s="14"/>
      <c r="AH1475" s="14"/>
      <c r="AI1475" s="14"/>
      <c r="AJ1475" s="14"/>
      <c r="AK1475" s="14"/>
      <c r="AL1475" s="14"/>
      <c r="AM1475" s="14"/>
    </row>
    <row r="1476" spans="3:39" x14ac:dyDescent="0.2">
      <c r="D1476" s="1" t="s">
        <v>2362</v>
      </c>
      <c r="E1476" s="56">
        <v>252.04</v>
      </c>
      <c r="G1476" s="53">
        <v>0.25203999999999999</v>
      </c>
      <c r="I1476" s="15">
        <v>531.41411500000004</v>
      </c>
      <c r="J1476" s="15"/>
      <c r="K1476" s="14">
        <v>-0.19740450400000001</v>
      </c>
      <c r="N1476" s="45">
        <v>1.4386901154458753E-6</v>
      </c>
      <c r="O1476" s="45"/>
      <c r="P1476" s="45"/>
      <c r="Q1476" s="17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7"/>
      <c r="AD1476" s="14"/>
      <c r="AE1476" s="14"/>
      <c r="AF1476" s="14"/>
      <c r="AG1476" s="14"/>
      <c r="AH1476" s="14"/>
      <c r="AI1476" s="14"/>
      <c r="AJ1476" s="14"/>
      <c r="AK1476" s="14"/>
      <c r="AL1476" s="14"/>
      <c r="AM1476" s="14"/>
    </row>
    <row r="1477" spans="3:39" x14ac:dyDescent="0.2">
      <c r="D1477" s="1" t="s">
        <v>2363</v>
      </c>
      <c r="E1477" s="56">
        <v>252.03553072625698</v>
      </c>
      <c r="G1477" s="53">
        <v>0.25203553072625701</v>
      </c>
      <c r="I1477" s="15">
        <v>162.63958700000001</v>
      </c>
      <c r="J1477" s="15"/>
      <c r="K1477" s="14">
        <v>-0.194310391</v>
      </c>
      <c r="N1477" s="45">
        <v>4.8282608703777347E-7</v>
      </c>
      <c r="O1477" s="45"/>
      <c r="P1477" s="45"/>
      <c r="Q1477" s="17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7"/>
      <c r="AD1477" s="14"/>
      <c r="AE1477" s="14"/>
      <c r="AF1477" s="14"/>
      <c r="AG1477" s="14"/>
      <c r="AH1477" s="14"/>
      <c r="AI1477" s="14"/>
      <c r="AJ1477" s="14"/>
      <c r="AK1477" s="14"/>
      <c r="AL1477" s="14"/>
      <c r="AM1477" s="14"/>
    </row>
    <row r="1478" spans="3:39" x14ac:dyDescent="0.2">
      <c r="D1478" s="1" t="s">
        <v>2364</v>
      </c>
      <c r="E1478" s="56">
        <v>252.01787709497205</v>
      </c>
      <c r="G1478" s="53">
        <v>0.25201787709497203</v>
      </c>
      <c r="I1478" s="15"/>
      <c r="J1478" s="15"/>
      <c r="K1478" s="14"/>
      <c r="N1478" s="45"/>
      <c r="O1478" s="45"/>
      <c r="P1478" s="45"/>
      <c r="Q1478" s="17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7"/>
      <c r="AD1478" s="14"/>
      <c r="AE1478" s="14"/>
      <c r="AF1478" s="14"/>
      <c r="AG1478" s="14"/>
      <c r="AH1478" s="14"/>
      <c r="AI1478" s="14"/>
      <c r="AJ1478" s="14"/>
      <c r="AK1478" s="14"/>
      <c r="AL1478" s="14"/>
      <c r="AM1478" s="14"/>
    </row>
    <row r="1479" spans="3:39" x14ac:dyDescent="0.2">
      <c r="D1479" s="1" t="s">
        <v>2365</v>
      </c>
      <c r="E1479" s="56">
        <v>252.00719999999998</v>
      </c>
      <c r="G1479" s="53">
        <v>0.25200719999999999</v>
      </c>
      <c r="I1479" s="15">
        <v>85.287349535736652</v>
      </c>
      <c r="J1479" s="15"/>
      <c r="K1479" s="14">
        <v>-0.315175596603751</v>
      </c>
      <c r="N1479" s="45">
        <v>2.2536882548614517E-7</v>
      </c>
      <c r="O1479" s="45"/>
      <c r="P1479" s="45"/>
      <c r="Q1479" s="17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7"/>
      <c r="AD1479" s="14"/>
      <c r="AE1479" s="14"/>
      <c r="AF1479" s="14"/>
      <c r="AG1479" s="14"/>
      <c r="AH1479" s="14"/>
      <c r="AI1479" s="14"/>
      <c r="AJ1479" s="14"/>
      <c r="AK1479" s="14"/>
      <c r="AL1479" s="14"/>
      <c r="AM1479" s="14"/>
    </row>
    <row r="1480" spans="3:39" x14ac:dyDescent="0.2">
      <c r="D1480" s="1" t="s">
        <v>2366</v>
      </c>
      <c r="E1480" s="56">
        <v>251.98860335195531</v>
      </c>
      <c r="G1480" s="53">
        <v>0.25198860335195533</v>
      </c>
      <c r="I1480" s="15">
        <v>124.529481</v>
      </c>
      <c r="J1480" s="15"/>
      <c r="K1480" s="14">
        <v>-0.306186978</v>
      </c>
      <c r="N1480" s="45">
        <v>3.3938773811509084E-7</v>
      </c>
      <c r="O1480" s="45"/>
      <c r="P1480" s="45"/>
      <c r="Q1480" s="17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7"/>
      <c r="AD1480" s="14"/>
      <c r="AE1480" s="14"/>
      <c r="AF1480" s="14"/>
      <c r="AG1480" s="14"/>
      <c r="AH1480" s="14"/>
      <c r="AI1480" s="14"/>
      <c r="AJ1480" s="14"/>
      <c r="AK1480" s="14"/>
      <c r="AL1480" s="14"/>
      <c r="AM1480" s="14"/>
    </row>
    <row r="1481" spans="3:39" x14ac:dyDescent="0.2">
      <c r="D1481" s="1" t="s">
        <v>2367</v>
      </c>
      <c r="E1481" s="56">
        <v>251.98223463687151</v>
      </c>
      <c r="G1481" s="53">
        <v>0.25198223463687153</v>
      </c>
      <c r="I1481" s="15">
        <v>836.39732900000001</v>
      </c>
      <c r="J1481" s="15"/>
      <c r="K1481" s="14"/>
      <c r="N1481" s="45">
        <v>2.388225671194244E-6</v>
      </c>
      <c r="O1481" s="45"/>
      <c r="P1481" s="45"/>
      <c r="Q1481" s="17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7"/>
      <c r="AD1481" s="14"/>
      <c r="AE1481" s="14"/>
      <c r="AF1481" s="14"/>
      <c r="AG1481" s="14"/>
      <c r="AH1481" s="14"/>
      <c r="AI1481" s="14"/>
      <c r="AJ1481" s="14"/>
      <c r="AK1481" s="14"/>
      <c r="AL1481" s="14"/>
      <c r="AM1481" s="14"/>
    </row>
    <row r="1482" spans="3:39" x14ac:dyDescent="0.2">
      <c r="D1482" s="1" t="s">
        <v>2368</v>
      </c>
      <c r="E1482" s="56">
        <v>251.9736</v>
      </c>
      <c r="G1482" s="53">
        <v>0.25197360000000002</v>
      </c>
      <c r="I1482" s="15">
        <v>171.73413797529372</v>
      </c>
      <c r="J1482" s="15"/>
      <c r="K1482" s="14">
        <v>5.1970791928909001E-2</v>
      </c>
      <c r="N1482" s="45">
        <v>5.1700344574826307E-7</v>
      </c>
      <c r="O1482" s="45"/>
      <c r="P1482" s="45"/>
      <c r="Q1482" s="17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7"/>
      <c r="AD1482" s="14"/>
      <c r="AE1482" s="14"/>
      <c r="AF1482" s="14"/>
      <c r="AG1482" s="14"/>
      <c r="AH1482" s="14"/>
      <c r="AI1482" s="14"/>
      <c r="AJ1482" s="14"/>
      <c r="AK1482" s="14"/>
      <c r="AL1482" s="14"/>
      <c r="AM1482" s="14"/>
    </row>
    <row r="1483" spans="3:39" x14ac:dyDescent="0.2">
      <c r="D1483" s="1" t="s">
        <v>2369</v>
      </c>
      <c r="E1483" s="56">
        <v>251.97329608938546</v>
      </c>
      <c r="G1483" s="53">
        <v>0.25197329608938546</v>
      </c>
      <c r="I1483" s="15">
        <v>75.295697999999987</v>
      </c>
      <c r="J1483" s="15"/>
      <c r="K1483" s="14"/>
      <c r="N1483" s="45">
        <v>2.0590556027085412E-7</v>
      </c>
      <c r="O1483" s="45"/>
      <c r="P1483" s="45"/>
      <c r="Q1483" s="17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7"/>
      <c r="AD1483" s="14"/>
      <c r="AE1483" s="14"/>
      <c r="AF1483" s="14"/>
      <c r="AG1483" s="14"/>
      <c r="AH1483" s="14"/>
      <c r="AI1483" s="14"/>
      <c r="AJ1483" s="14"/>
      <c r="AK1483" s="14"/>
      <c r="AL1483" s="14"/>
      <c r="AM1483" s="14"/>
    </row>
    <row r="1484" spans="3:39" x14ac:dyDescent="0.2">
      <c r="D1484" s="1" t="s">
        <v>2370</v>
      </c>
      <c r="E1484" s="56">
        <v>251.97150837988826</v>
      </c>
      <c r="G1484" s="53">
        <v>0.25197150837988824</v>
      </c>
      <c r="I1484" s="15">
        <v>92.450196000000005</v>
      </c>
      <c r="J1484" s="15"/>
      <c r="K1484" s="14">
        <v>-0.34269824399999999</v>
      </c>
      <c r="N1484" s="45">
        <v>2.6303175281917789E-7</v>
      </c>
      <c r="O1484" s="45"/>
      <c r="P1484" s="45"/>
      <c r="Q1484" s="17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7"/>
      <c r="AD1484" s="14"/>
      <c r="AE1484" s="14"/>
      <c r="AF1484" s="14"/>
      <c r="AG1484" s="14"/>
      <c r="AH1484" s="14"/>
      <c r="AI1484" s="14"/>
      <c r="AJ1484" s="14"/>
      <c r="AK1484" s="14"/>
      <c r="AL1484" s="14"/>
      <c r="AM1484" s="14"/>
    </row>
    <row r="1485" spans="3:39" x14ac:dyDescent="0.2">
      <c r="D1485" s="1" t="s">
        <v>2371</v>
      </c>
      <c r="E1485" s="56">
        <v>251.96513966480447</v>
      </c>
      <c r="G1485" s="53">
        <v>0.25196513966480449</v>
      </c>
      <c r="I1485" s="15">
        <v>104.72687499999999</v>
      </c>
      <c r="J1485" s="15"/>
      <c r="K1485" s="14">
        <v>-0.25057252499999999</v>
      </c>
      <c r="N1485" s="45">
        <v>3.2319206275613677E-7</v>
      </c>
      <c r="O1485" s="45"/>
      <c r="P1485" s="45"/>
      <c r="Q1485" s="17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7"/>
      <c r="AD1485" s="14"/>
      <c r="AE1485" s="14"/>
      <c r="AF1485" s="14"/>
      <c r="AG1485" s="14"/>
      <c r="AH1485" s="14"/>
      <c r="AI1485" s="14"/>
      <c r="AJ1485" s="14"/>
      <c r="AK1485" s="14"/>
      <c r="AL1485" s="14"/>
      <c r="AM1485" s="14"/>
    </row>
    <row r="1486" spans="3:39" x14ac:dyDescent="0.2">
      <c r="D1486" s="1" t="s">
        <v>2372</v>
      </c>
      <c r="E1486" s="56">
        <v>251.96201117318435</v>
      </c>
      <c r="G1486" s="53">
        <v>0.25196201117318434</v>
      </c>
      <c r="I1486" s="15">
        <v>95.735616999999991</v>
      </c>
      <c r="J1486" s="15"/>
      <c r="K1486" s="14">
        <v>-0.199382631</v>
      </c>
      <c r="N1486" s="45">
        <v>2.5748019661661931E-7</v>
      </c>
      <c r="O1486" s="45"/>
      <c r="P1486" s="45"/>
      <c r="Q1486" s="17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7"/>
      <c r="AD1486" s="14"/>
      <c r="AE1486" s="14"/>
      <c r="AF1486" s="14"/>
      <c r="AG1486" s="14"/>
      <c r="AH1486" s="14"/>
      <c r="AI1486" s="14"/>
      <c r="AJ1486" s="14"/>
      <c r="AK1486" s="14"/>
      <c r="AL1486" s="14"/>
      <c r="AM1486" s="14"/>
    </row>
    <row r="1487" spans="3:39" x14ac:dyDescent="0.2">
      <c r="D1487" s="1" t="s">
        <v>2373</v>
      </c>
      <c r="E1487" s="56">
        <v>251.95787709497208</v>
      </c>
      <c r="G1487" s="53">
        <v>0.25195787709497208</v>
      </c>
      <c r="I1487" s="15">
        <v>62.405132999999999</v>
      </c>
      <c r="J1487" s="15"/>
      <c r="K1487" s="14">
        <v>-0.410530599</v>
      </c>
      <c r="N1487" s="45">
        <v>1.7070970030718605E-7</v>
      </c>
      <c r="O1487" s="45"/>
      <c r="P1487" s="45"/>
      <c r="Q1487" s="17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7"/>
      <c r="AD1487" s="14"/>
      <c r="AE1487" s="14"/>
      <c r="AF1487" s="14"/>
      <c r="AG1487" s="14"/>
      <c r="AH1487" s="14"/>
      <c r="AI1487" s="14"/>
      <c r="AJ1487" s="14"/>
      <c r="AK1487" s="14"/>
      <c r="AL1487" s="14"/>
      <c r="AM1487" s="14"/>
    </row>
    <row r="1488" spans="3:39" x14ac:dyDescent="0.2">
      <c r="D1488" s="1" t="s">
        <v>2374</v>
      </c>
      <c r="E1488" s="56">
        <v>251.9567597765363</v>
      </c>
      <c r="G1488" s="53">
        <v>0.25195675977653631</v>
      </c>
      <c r="I1488" s="15">
        <v>83.914078000000003</v>
      </c>
      <c r="J1488" s="15"/>
      <c r="K1488" s="14">
        <v>-0.37317452400000001</v>
      </c>
      <c r="N1488" s="45">
        <v>2.3370546156575903E-7</v>
      </c>
      <c r="O1488" s="45"/>
      <c r="P1488" s="45"/>
      <c r="Q1488" s="17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7"/>
      <c r="AD1488" s="14"/>
      <c r="AE1488" s="14"/>
      <c r="AF1488" s="14"/>
      <c r="AG1488" s="14"/>
      <c r="AH1488" s="14"/>
      <c r="AI1488" s="14"/>
      <c r="AJ1488" s="14"/>
      <c r="AK1488" s="14"/>
      <c r="AL1488" s="14"/>
      <c r="AM1488" s="14"/>
    </row>
    <row r="1489" spans="3:39" x14ac:dyDescent="0.2">
      <c r="D1489" s="1" t="s">
        <v>2375</v>
      </c>
      <c r="E1489" s="56">
        <v>251.95418994413407</v>
      </c>
      <c r="G1489" s="53">
        <v>0.2519541899441341</v>
      </c>
      <c r="I1489" s="15">
        <v>69.656396999999998</v>
      </c>
      <c r="J1489" s="15"/>
      <c r="K1489" s="14">
        <v>-0.17563215700000001</v>
      </c>
      <c r="N1489" s="45">
        <v>1.9536382224826447E-7</v>
      </c>
      <c r="O1489" s="45"/>
      <c r="P1489" s="45"/>
      <c r="Q1489" s="17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7"/>
      <c r="AD1489" s="14"/>
      <c r="AE1489" s="14"/>
      <c r="AF1489" s="14"/>
      <c r="AG1489" s="14"/>
      <c r="AH1489" s="14"/>
      <c r="AI1489" s="14"/>
      <c r="AJ1489" s="14"/>
      <c r="AK1489" s="14"/>
      <c r="AL1489" s="14"/>
      <c r="AM1489" s="14"/>
    </row>
    <row r="1490" spans="3:39" x14ac:dyDescent="0.2">
      <c r="D1490" s="1" t="s">
        <v>2376</v>
      </c>
      <c r="E1490" s="56">
        <v>251.9512849162011</v>
      </c>
      <c r="G1490" s="53">
        <v>0.25195128491620111</v>
      </c>
      <c r="I1490" s="15">
        <v>77.840399000000005</v>
      </c>
      <c r="J1490" s="15"/>
      <c r="K1490" s="14">
        <v>-0.238916352</v>
      </c>
      <c r="N1490" s="45">
        <v>2.2482291438367269E-7</v>
      </c>
      <c r="O1490" s="45"/>
      <c r="P1490" s="45"/>
      <c r="Q1490" s="17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7"/>
      <c r="AD1490" s="14"/>
      <c r="AE1490" s="14"/>
      <c r="AF1490" s="14"/>
      <c r="AG1490" s="14"/>
      <c r="AH1490" s="14"/>
      <c r="AI1490" s="14"/>
      <c r="AJ1490" s="14"/>
      <c r="AK1490" s="14"/>
      <c r="AL1490" s="14"/>
      <c r="AM1490" s="14"/>
    </row>
    <row r="1491" spans="3:39" x14ac:dyDescent="0.2">
      <c r="D1491" s="1" t="s">
        <v>2377</v>
      </c>
      <c r="E1491" s="56">
        <v>251.95039106145251</v>
      </c>
      <c r="G1491" s="53">
        <v>0.25195039106145251</v>
      </c>
      <c r="I1491" s="15">
        <v>93.604446999999993</v>
      </c>
      <c r="J1491" s="15"/>
      <c r="K1491" s="14">
        <v>-0.26659099600000002</v>
      </c>
      <c r="N1491" s="45">
        <v>2.5588867808512011E-7</v>
      </c>
      <c r="O1491" s="45"/>
      <c r="P1491" s="45"/>
      <c r="Q1491" s="17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7"/>
      <c r="AD1491" s="14"/>
      <c r="AE1491" s="14"/>
      <c r="AF1491" s="14"/>
      <c r="AG1491" s="14"/>
      <c r="AH1491" s="14"/>
      <c r="AI1491" s="14"/>
      <c r="AJ1491" s="14"/>
      <c r="AK1491" s="14"/>
      <c r="AL1491" s="14"/>
      <c r="AM1491" s="14"/>
    </row>
    <row r="1492" spans="3:39" x14ac:dyDescent="0.2">
      <c r="D1492" s="1" t="s">
        <v>2378</v>
      </c>
      <c r="E1492" s="56">
        <v>251.94949720670391</v>
      </c>
      <c r="G1492" s="53">
        <v>0.2519494972067039</v>
      </c>
      <c r="I1492" s="15">
        <v>70.734582000000003</v>
      </c>
      <c r="J1492" s="15"/>
      <c r="K1492" s="14">
        <v>-0.39062667299999998</v>
      </c>
      <c r="N1492" s="45">
        <v>1.9983905536657443E-7</v>
      </c>
      <c r="O1492" s="45"/>
      <c r="P1492" s="45"/>
      <c r="Q1492" s="17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7"/>
      <c r="AD1492" s="14"/>
      <c r="AE1492" s="14"/>
      <c r="AF1492" s="14"/>
      <c r="AG1492" s="14"/>
      <c r="AH1492" s="14"/>
      <c r="AI1492" s="14"/>
      <c r="AJ1492" s="14"/>
      <c r="AK1492" s="14"/>
      <c r="AL1492" s="14"/>
      <c r="AM1492" s="14"/>
    </row>
    <row r="1493" spans="3:39" x14ac:dyDescent="0.2">
      <c r="D1493" s="1" t="s">
        <v>2379</v>
      </c>
      <c r="E1493" s="56">
        <v>251.94726256983239</v>
      </c>
      <c r="G1493" s="53">
        <v>0.25194726256983241</v>
      </c>
      <c r="I1493" s="15">
        <v>93.855885000000001</v>
      </c>
      <c r="J1493" s="15"/>
      <c r="K1493" s="14">
        <v>-0.22028661899999999</v>
      </c>
      <c r="N1493" s="45">
        <v>2.5052350865173289E-7</v>
      </c>
      <c r="O1493" s="45"/>
      <c r="P1493" s="45"/>
      <c r="Q1493" s="17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7"/>
      <c r="AD1493" s="14"/>
      <c r="AE1493" s="14"/>
      <c r="AF1493" s="14"/>
      <c r="AG1493" s="14"/>
      <c r="AH1493" s="14"/>
      <c r="AI1493" s="14"/>
      <c r="AJ1493" s="14"/>
      <c r="AK1493" s="14"/>
      <c r="AL1493" s="14"/>
      <c r="AM1493" s="14"/>
    </row>
    <row r="1494" spans="3:39" x14ac:dyDescent="0.2">
      <c r="D1494" s="1" t="s">
        <v>2380</v>
      </c>
      <c r="E1494" s="56">
        <v>251.94335195530726</v>
      </c>
      <c r="G1494" s="53">
        <v>0.25194335195530726</v>
      </c>
      <c r="I1494" s="15">
        <v>108.319073</v>
      </c>
      <c r="J1494" s="15"/>
      <c r="K1494" s="14">
        <v>-0.31696323599999998</v>
      </c>
      <c r="N1494" s="45">
        <v>3.1842006609230138E-7</v>
      </c>
      <c r="O1494" s="45"/>
      <c r="P1494" s="45"/>
      <c r="Q1494" s="17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7"/>
      <c r="AD1494" s="14"/>
      <c r="AE1494" s="14"/>
      <c r="AF1494" s="14"/>
      <c r="AG1494" s="14"/>
      <c r="AH1494" s="14"/>
      <c r="AI1494" s="14"/>
      <c r="AJ1494" s="14"/>
      <c r="AK1494" s="14"/>
      <c r="AL1494" s="14"/>
      <c r="AM1494" s="14"/>
    </row>
    <row r="1495" spans="3:39" x14ac:dyDescent="0.2">
      <c r="D1495" s="1" t="s">
        <v>2381</v>
      </c>
      <c r="E1495" s="56">
        <v>251.94279329608938</v>
      </c>
      <c r="G1495" s="53">
        <v>0.25194279329608937</v>
      </c>
      <c r="I1495" s="15">
        <v>26.550937999999999</v>
      </c>
      <c r="J1495" s="15"/>
      <c r="K1495" s="14">
        <v>-0.30452256799999999</v>
      </c>
      <c r="N1495" s="45">
        <v>2.959472527210227E-7</v>
      </c>
      <c r="O1495" s="45"/>
      <c r="P1495" s="45"/>
      <c r="Q1495" s="17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7"/>
      <c r="AD1495" s="14"/>
      <c r="AE1495" s="14"/>
      <c r="AF1495" s="14"/>
      <c r="AG1495" s="14"/>
      <c r="AH1495" s="14"/>
      <c r="AI1495" s="14"/>
      <c r="AJ1495" s="14"/>
      <c r="AK1495" s="14"/>
      <c r="AL1495" s="14"/>
      <c r="AM1495" s="14"/>
    </row>
    <row r="1496" spans="3:39" x14ac:dyDescent="0.2">
      <c r="C1496" s="13"/>
      <c r="D1496" s="1" t="s">
        <v>2382</v>
      </c>
      <c r="E1496" s="56">
        <v>251.94189944134078</v>
      </c>
      <c r="G1496" s="53">
        <v>0.25194189944134077</v>
      </c>
      <c r="I1496" s="15">
        <v>110.45957300000001</v>
      </c>
      <c r="J1496" s="15"/>
      <c r="K1496" s="14">
        <v>-0.32020331800000001</v>
      </c>
      <c r="N1496" s="45">
        <v>3.4656480801237846E-7</v>
      </c>
      <c r="O1496" s="45"/>
      <c r="P1496" s="45"/>
      <c r="Q1496" s="17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7"/>
      <c r="AD1496" s="14"/>
      <c r="AE1496" s="14"/>
      <c r="AF1496" s="14"/>
      <c r="AG1496" s="14"/>
      <c r="AH1496" s="14"/>
      <c r="AI1496" s="14"/>
      <c r="AJ1496" s="14"/>
      <c r="AK1496" s="14"/>
      <c r="AL1496" s="14"/>
      <c r="AM1496" s="14"/>
    </row>
    <row r="1497" spans="3:39" x14ac:dyDescent="0.2">
      <c r="D1497" s="1" t="s">
        <v>2383</v>
      </c>
      <c r="E1497" s="56">
        <v>251.94134078212289</v>
      </c>
      <c r="G1497" s="53">
        <v>0.25194134078212288</v>
      </c>
      <c r="I1497" s="15">
        <v>109.74677800000001</v>
      </c>
      <c r="J1497" s="15"/>
      <c r="K1497" s="14">
        <v>-0.27613491299999998</v>
      </c>
      <c r="N1497" s="45">
        <v>3.6927112578249992E-7</v>
      </c>
      <c r="O1497" s="45"/>
      <c r="P1497" s="45"/>
      <c r="Q1497" s="17"/>
      <c r="R1497" s="14"/>
      <c r="S1497" s="14"/>
      <c r="T1497" s="14"/>
      <c r="U1497" s="14"/>
      <c r="V1497" s="14"/>
      <c r="W1497" s="14"/>
      <c r="X1497" s="14"/>
      <c r="Y1497" s="14"/>
      <c r="Z1497" s="14"/>
      <c r="AC1497" s="17"/>
      <c r="AD1497" s="14"/>
      <c r="AE1497" s="14"/>
      <c r="AF1497" s="14"/>
      <c r="AG1497" s="14"/>
      <c r="AH1497" s="14"/>
      <c r="AI1497" s="14"/>
      <c r="AJ1497" s="14"/>
      <c r="AK1497" s="14"/>
      <c r="AL1497" s="14"/>
      <c r="AM1497" s="14"/>
    </row>
    <row r="1498" spans="3:39" x14ac:dyDescent="0.2">
      <c r="D1498" s="1" t="s">
        <v>2384</v>
      </c>
      <c r="E1498" s="56">
        <v>251.94111731843574</v>
      </c>
      <c r="G1498" s="53">
        <v>0.25194111731843577</v>
      </c>
      <c r="I1498" s="15">
        <v>96.235640000000004</v>
      </c>
      <c r="J1498" s="15"/>
      <c r="K1498" s="14">
        <v>-0.23446301899999999</v>
      </c>
      <c r="N1498" s="45">
        <v>2.8521403967467967E-7</v>
      </c>
      <c r="O1498" s="45"/>
      <c r="P1498" s="45"/>
      <c r="Q1498" s="17"/>
      <c r="R1498" s="14"/>
      <c r="S1498" s="14"/>
      <c r="T1498" s="14"/>
      <c r="U1498" s="14"/>
      <c r="V1498" s="14"/>
      <c r="W1498" s="14"/>
      <c r="X1498" s="14"/>
      <c r="Y1498" s="14"/>
      <c r="Z1498" s="14"/>
      <c r="AC1498" s="17"/>
      <c r="AD1498" s="14"/>
      <c r="AE1498" s="14"/>
      <c r="AF1498" s="14"/>
      <c r="AG1498" s="14"/>
      <c r="AH1498" s="14"/>
      <c r="AI1498" s="14"/>
      <c r="AJ1498" s="14"/>
      <c r="AK1498" s="14"/>
      <c r="AL1498" s="14"/>
      <c r="AM1498" s="14"/>
    </row>
    <row r="1499" spans="3:39" x14ac:dyDescent="0.2">
      <c r="D1499" s="1" t="s">
        <v>2385</v>
      </c>
      <c r="E1499" s="56">
        <v>251.94055865921788</v>
      </c>
      <c r="G1499" s="53">
        <v>0.25194055865921788</v>
      </c>
      <c r="I1499" s="15">
        <v>100.61880400000001</v>
      </c>
      <c r="J1499" s="15"/>
      <c r="K1499" s="14">
        <v>-0.101398745</v>
      </c>
      <c r="N1499" s="45">
        <v>3.3339335412799529E-7</v>
      </c>
      <c r="O1499" s="45"/>
      <c r="P1499" s="45"/>
      <c r="Q1499" s="17"/>
      <c r="R1499" s="14"/>
      <c r="S1499" s="14"/>
      <c r="T1499" s="14"/>
      <c r="U1499" s="14"/>
      <c r="V1499" s="14"/>
      <c r="W1499" s="14"/>
      <c r="X1499" s="14"/>
      <c r="Y1499" s="14"/>
      <c r="Z1499" s="14"/>
      <c r="AC1499" s="17"/>
      <c r="AD1499" s="14"/>
      <c r="AE1499" s="14"/>
      <c r="AF1499" s="14"/>
      <c r="AG1499" s="14"/>
      <c r="AH1499" s="14"/>
      <c r="AI1499" s="14"/>
      <c r="AJ1499" s="14"/>
      <c r="AK1499" s="14"/>
      <c r="AL1499" s="14"/>
      <c r="AM1499" s="14"/>
    </row>
    <row r="1500" spans="3:39" x14ac:dyDescent="0.2">
      <c r="D1500" s="1" t="s">
        <v>2386</v>
      </c>
      <c r="E1500" s="56">
        <v>251.94</v>
      </c>
      <c r="G1500" s="53">
        <v>0.25194</v>
      </c>
      <c r="I1500" s="15">
        <v>149.93034699999998</v>
      </c>
      <c r="J1500" s="15"/>
      <c r="K1500" s="14">
        <v>-0.41629479899999999</v>
      </c>
      <c r="N1500" s="45">
        <v>1.1648136381114989E-6</v>
      </c>
      <c r="O1500" s="45"/>
      <c r="P1500" s="45"/>
      <c r="Q1500" s="17"/>
      <c r="R1500" s="14"/>
      <c r="S1500" s="14"/>
      <c r="T1500" s="14"/>
      <c r="U1500" s="14"/>
      <c r="V1500" s="14"/>
      <c r="W1500" s="14"/>
      <c r="X1500" s="14"/>
      <c r="Y1500" s="14"/>
      <c r="Z1500" s="14"/>
      <c r="AC1500" s="17"/>
      <c r="AD1500" s="14"/>
      <c r="AE1500" s="14"/>
      <c r="AF1500" s="14"/>
      <c r="AG1500" s="14"/>
      <c r="AH1500" s="14"/>
      <c r="AI1500" s="14"/>
      <c r="AJ1500" s="14"/>
      <c r="AK1500" s="14"/>
      <c r="AL1500" s="14"/>
      <c r="AM1500" s="14"/>
    </row>
    <row r="1501" spans="3:39" x14ac:dyDescent="0.2">
      <c r="D1501" s="1" t="s">
        <v>2387</v>
      </c>
      <c r="E1501" s="56">
        <v>251.93298245614034</v>
      </c>
      <c r="G1501" s="53">
        <v>0.25193298245614032</v>
      </c>
      <c r="I1501" s="15">
        <v>69.899104000000008</v>
      </c>
      <c r="J1501" s="15"/>
      <c r="K1501" s="14">
        <v>-0.271472979</v>
      </c>
      <c r="N1501" s="45">
        <v>1.9467197958244303E-7</v>
      </c>
      <c r="O1501" s="45"/>
      <c r="P1501" s="45"/>
      <c r="Q1501" s="17"/>
      <c r="R1501" s="14"/>
      <c r="S1501" s="14"/>
      <c r="T1501" s="14"/>
      <c r="U1501" s="14"/>
      <c r="V1501" s="14"/>
      <c r="W1501" s="14"/>
      <c r="X1501" s="14"/>
      <c r="Y1501" s="14"/>
      <c r="Z1501" s="14"/>
      <c r="AC1501" s="17"/>
      <c r="AD1501" s="14"/>
      <c r="AE1501" s="14"/>
      <c r="AF1501" s="14"/>
      <c r="AG1501" s="14"/>
      <c r="AH1501" s="14"/>
      <c r="AI1501" s="14"/>
      <c r="AJ1501" s="14"/>
      <c r="AK1501" s="14"/>
      <c r="AL1501" s="14"/>
      <c r="AM1501" s="14"/>
    </row>
    <row r="1502" spans="3:39" x14ac:dyDescent="0.2">
      <c r="D1502" s="1" t="s">
        <v>2388</v>
      </c>
      <c r="E1502" s="56">
        <v>251.92947368421054</v>
      </c>
      <c r="G1502" s="53">
        <v>0.25192947368421054</v>
      </c>
      <c r="I1502" s="15">
        <v>86.133604000000005</v>
      </c>
      <c r="J1502" s="15"/>
      <c r="K1502" s="14">
        <v>-0.30104046699999998</v>
      </c>
      <c r="N1502" s="45">
        <v>7.6129268148190547E-7</v>
      </c>
      <c r="O1502" s="45"/>
      <c r="P1502" s="45"/>
      <c r="Q1502" s="17"/>
      <c r="R1502" s="14"/>
      <c r="S1502" s="14"/>
      <c r="T1502" s="14"/>
      <c r="U1502" s="14"/>
      <c r="V1502" s="14"/>
      <c r="W1502" s="14"/>
      <c r="X1502" s="14"/>
      <c r="Y1502" s="14"/>
      <c r="Z1502" s="14"/>
      <c r="AC1502" s="17"/>
      <c r="AD1502" s="14"/>
      <c r="AE1502" s="14"/>
      <c r="AF1502" s="14"/>
      <c r="AG1502" s="14"/>
      <c r="AH1502" s="14"/>
      <c r="AI1502" s="14"/>
      <c r="AJ1502" s="14"/>
      <c r="AK1502" s="14"/>
      <c r="AL1502" s="14"/>
      <c r="AM1502" s="14"/>
    </row>
    <row r="1503" spans="3:39" x14ac:dyDescent="0.2">
      <c r="D1503" s="1" t="s">
        <v>2389</v>
      </c>
      <c r="E1503" s="56">
        <v>251.92456140350876</v>
      </c>
      <c r="G1503" s="53">
        <v>0.25192456140350877</v>
      </c>
      <c r="I1503" s="15">
        <v>86.729793000000001</v>
      </c>
      <c r="J1503" s="15"/>
      <c r="K1503" s="57">
        <v>-0.34047934299999999</v>
      </c>
      <c r="L1503" s="58"/>
      <c r="N1503" s="45">
        <v>8.9634892909660128E-7</v>
      </c>
      <c r="O1503" s="45"/>
      <c r="P1503" s="45"/>
      <c r="Q1503" s="17"/>
      <c r="R1503" s="14"/>
      <c r="S1503" s="14"/>
      <c r="T1503" s="14"/>
      <c r="U1503" s="14"/>
      <c r="V1503" s="14"/>
      <c r="W1503" s="14"/>
      <c r="X1503" s="14"/>
      <c r="Y1503" s="14"/>
      <c r="Z1503" s="14"/>
      <c r="AC1503" s="17"/>
      <c r="AD1503" s="14"/>
      <c r="AE1503" s="14"/>
      <c r="AF1503" s="14"/>
      <c r="AG1503" s="14"/>
      <c r="AH1503" s="14"/>
      <c r="AI1503" s="14"/>
      <c r="AJ1503" s="14"/>
      <c r="AK1503" s="14"/>
      <c r="AL1503" s="14"/>
      <c r="AM1503" s="14"/>
    </row>
    <row r="1504" spans="3:39" x14ac:dyDescent="0.2">
      <c r="D1504" s="1" t="s">
        <v>2390</v>
      </c>
      <c r="E1504" s="56">
        <v>251.90701754385967</v>
      </c>
      <c r="G1504" s="53">
        <v>0.25190701754385969</v>
      </c>
      <c r="I1504" s="15">
        <v>162.83407700000001</v>
      </c>
      <c r="J1504" s="15"/>
      <c r="K1504" s="57">
        <v>-0.27604360500000003</v>
      </c>
      <c r="L1504" s="58"/>
      <c r="N1504" s="45">
        <v>7.2308232296569257E-7</v>
      </c>
      <c r="O1504" s="45"/>
      <c r="P1504" s="45"/>
      <c r="Q1504" s="17"/>
      <c r="R1504" s="14"/>
      <c r="S1504" s="14"/>
      <c r="T1504" s="14"/>
      <c r="U1504" s="14"/>
      <c r="V1504" s="14"/>
      <c r="W1504" s="14"/>
      <c r="X1504" s="14"/>
      <c r="Y1504" s="14"/>
      <c r="Z1504" s="14"/>
      <c r="AC1504" s="17"/>
      <c r="AD1504" s="14"/>
      <c r="AE1504" s="14"/>
      <c r="AF1504" s="14"/>
      <c r="AG1504" s="14"/>
      <c r="AH1504" s="14"/>
      <c r="AI1504" s="14"/>
      <c r="AJ1504" s="14"/>
      <c r="AK1504" s="14"/>
      <c r="AL1504" s="14"/>
      <c r="AM1504" s="14"/>
    </row>
    <row r="1505" spans="3:39" x14ac:dyDescent="0.2">
      <c r="D1505" s="1" t="s">
        <v>2391</v>
      </c>
      <c r="E1505" s="56">
        <v>251.90491228070175</v>
      </c>
      <c r="G1505" s="53">
        <v>0.25190491228070178</v>
      </c>
      <c r="I1505" s="15">
        <v>115.549994</v>
      </c>
      <c r="J1505" s="15"/>
      <c r="K1505" s="14">
        <v>-0.32983076092375502</v>
      </c>
      <c r="N1505" s="45">
        <v>4.9390257449822824E-7</v>
      </c>
      <c r="O1505" s="45"/>
      <c r="P1505" s="45"/>
      <c r="Q1505" s="17"/>
      <c r="R1505" s="14"/>
      <c r="S1505" s="14"/>
      <c r="T1505" s="14"/>
      <c r="U1505" s="14"/>
      <c r="V1505" s="14"/>
      <c r="W1505" s="14"/>
      <c r="X1505" s="14"/>
      <c r="Y1505" s="14"/>
      <c r="Z1505" s="14"/>
      <c r="AC1505" s="17"/>
      <c r="AD1505" s="14"/>
      <c r="AE1505" s="14"/>
      <c r="AF1505" s="14"/>
      <c r="AG1505" s="14"/>
      <c r="AH1505" s="14"/>
      <c r="AI1505" s="14"/>
      <c r="AJ1505" s="14"/>
      <c r="AK1505" s="14"/>
      <c r="AL1505" s="14"/>
      <c r="AM1505" s="14"/>
    </row>
    <row r="1506" spans="3:39" x14ac:dyDescent="0.2">
      <c r="D1506" s="1" t="s">
        <v>2392</v>
      </c>
      <c r="E1506" s="56">
        <v>251.90350877192984</v>
      </c>
      <c r="G1506" s="53">
        <v>0.25190350877192985</v>
      </c>
      <c r="I1506" s="15">
        <v>90.922764000000001</v>
      </c>
      <c r="J1506" s="15"/>
      <c r="K1506" s="57">
        <v>-0.35715428923106202</v>
      </c>
      <c r="L1506" s="58"/>
      <c r="N1506" s="45">
        <v>2.9258788083782934E-7</v>
      </c>
      <c r="O1506" s="45"/>
      <c r="P1506" s="45"/>
      <c r="Q1506" s="17"/>
      <c r="R1506" s="14"/>
      <c r="S1506" s="14"/>
      <c r="T1506" s="14"/>
      <c r="U1506" s="14"/>
      <c r="V1506" s="14"/>
      <c r="W1506" s="14"/>
      <c r="X1506" s="14"/>
      <c r="Y1506" s="14"/>
      <c r="Z1506" s="14"/>
      <c r="AC1506" s="17"/>
      <c r="AD1506" s="14"/>
      <c r="AE1506" s="14"/>
      <c r="AF1506" s="14"/>
      <c r="AG1506" s="14"/>
      <c r="AH1506" s="14"/>
      <c r="AI1506" s="14"/>
      <c r="AJ1506" s="14"/>
      <c r="AK1506" s="14"/>
      <c r="AL1506" s="14"/>
      <c r="AM1506" s="14"/>
    </row>
    <row r="1507" spans="3:39" x14ac:dyDescent="0.2">
      <c r="D1507" s="1" t="s">
        <v>2393</v>
      </c>
      <c r="E1507" s="56">
        <v>251.90140350877195</v>
      </c>
      <c r="G1507" s="53">
        <v>0.25190140350877194</v>
      </c>
      <c r="I1507" s="15">
        <v>127.98392699999999</v>
      </c>
      <c r="J1507" s="15"/>
      <c r="K1507" s="57">
        <v>-0.26632</v>
      </c>
      <c r="L1507" s="58"/>
      <c r="N1507" s="45">
        <v>4.745902049614218E-7</v>
      </c>
      <c r="O1507" s="45"/>
      <c r="P1507" s="45"/>
      <c r="Q1507" s="17"/>
      <c r="R1507" s="14"/>
      <c r="S1507" s="14"/>
      <c r="T1507" s="14"/>
      <c r="U1507" s="14"/>
      <c r="V1507" s="14"/>
      <c r="W1507" s="14"/>
      <c r="X1507" s="14"/>
      <c r="Y1507" s="14"/>
      <c r="Z1507" s="14"/>
      <c r="AC1507" s="17"/>
      <c r="AD1507" s="14"/>
      <c r="AE1507" s="14"/>
      <c r="AF1507" s="14"/>
      <c r="AG1507" s="14"/>
      <c r="AH1507" s="14"/>
      <c r="AI1507" s="14"/>
      <c r="AJ1507" s="14"/>
      <c r="AK1507" s="14"/>
      <c r="AL1507" s="14"/>
      <c r="AM1507" s="14"/>
    </row>
    <row r="1508" spans="3:39" x14ac:dyDescent="0.2">
      <c r="D1508" s="1" t="s">
        <v>2394</v>
      </c>
      <c r="E1508" s="56">
        <v>251.9</v>
      </c>
      <c r="G1508" s="53">
        <v>0.25190000000000001</v>
      </c>
      <c r="I1508" s="15">
        <v>80.032003000000003</v>
      </c>
      <c r="J1508" s="15"/>
      <c r="K1508" s="57">
        <v>-0.20036000000000001</v>
      </c>
      <c r="L1508" s="58"/>
      <c r="N1508" s="45">
        <v>2.6809103489805038E-7</v>
      </c>
      <c r="O1508" s="45"/>
      <c r="P1508" s="45"/>
      <c r="Q1508" s="17"/>
      <c r="R1508" s="14"/>
      <c r="S1508" s="14"/>
      <c r="T1508" s="14"/>
      <c r="U1508" s="14"/>
      <c r="V1508" s="14"/>
      <c r="W1508" s="14"/>
      <c r="X1508" s="14"/>
      <c r="Y1508" s="14"/>
      <c r="Z1508" s="14"/>
      <c r="AC1508" s="17"/>
      <c r="AD1508" s="14"/>
      <c r="AE1508" s="14"/>
      <c r="AF1508" s="14"/>
      <c r="AG1508" s="14"/>
      <c r="AH1508" s="14"/>
      <c r="AI1508" s="14"/>
      <c r="AJ1508" s="14"/>
      <c r="AK1508" s="14"/>
      <c r="AL1508" s="14"/>
      <c r="AM1508" s="14"/>
    </row>
    <row r="1509" spans="3:39" x14ac:dyDescent="0.2">
      <c r="D1509" s="1" t="s">
        <v>2395</v>
      </c>
      <c r="E1509" s="56">
        <v>251.89962025316456</v>
      </c>
      <c r="G1509" s="53">
        <v>0.25189962025316454</v>
      </c>
      <c r="I1509" s="15">
        <v>69.711236</v>
      </c>
      <c r="J1509" s="15"/>
      <c r="K1509" s="57">
        <v>-0.3548</v>
      </c>
      <c r="L1509" s="58"/>
      <c r="N1509" s="45">
        <v>1.9495231775140128E-7</v>
      </c>
      <c r="O1509" s="45"/>
      <c r="P1509" s="45"/>
      <c r="Q1509" s="17"/>
      <c r="R1509" s="14"/>
      <c r="S1509" s="14"/>
      <c r="T1509" s="14"/>
      <c r="U1509" s="14"/>
      <c r="V1509" s="14"/>
      <c r="W1509" s="14"/>
      <c r="X1509" s="14"/>
      <c r="Y1509" s="14"/>
      <c r="Z1509" s="14"/>
      <c r="AC1509" s="17"/>
      <c r="AD1509" s="14"/>
      <c r="AE1509" s="14"/>
      <c r="AF1509" s="14"/>
      <c r="AG1509" s="14"/>
      <c r="AH1509" s="14"/>
      <c r="AI1509" s="14"/>
      <c r="AJ1509" s="14"/>
      <c r="AK1509" s="14"/>
      <c r="AL1509" s="14"/>
      <c r="AM1509" s="14"/>
    </row>
    <row r="1510" spans="3:39" x14ac:dyDescent="0.2">
      <c r="D1510" s="1" t="s">
        <v>2396</v>
      </c>
      <c r="E1510" s="56">
        <v>251.89911392405062</v>
      </c>
      <c r="G1510" s="53">
        <v>0.25189911392405062</v>
      </c>
      <c r="I1510" s="15">
        <v>89.342407999999992</v>
      </c>
      <c r="J1510" s="15"/>
      <c r="K1510" s="57">
        <v>-0.29113</v>
      </c>
      <c r="L1510" s="58"/>
      <c r="N1510" s="45">
        <v>2.8485591660282761E-7</v>
      </c>
      <c r="O1510" s="45"/>
      <c r="P1510" s="45"/>
      <c r="Q1510" s="17"/>
      <c r="R1510" s="14"/>
      <c r="S1510" s="14"/>
      <c r="T1510" s="14"/>
      <c r="U1510" s="14"/>
      <c r="V1510" s="14"/>
      <c r="W1510" s="14"/>
      <c r="X1510" s="14"/>
      <c r="Y1510" s="14"/>
      <c r="Z1510" s="14"/>
      <c r="AC1510" s="17"/>
      <c r="AD1510" s="14"/>
      <c r="AE1510" s="14"/>
      <c r="AF1510" s="14"/>
      <c r="AG1510" s="14"/>
      <c r="AH1510" s="14"/>
      <c r="AI1510" s="14"/>
      <c r="AJ1510" s="14"/>
      <c r="AK1510" s="14"/>
      <c r="AL1510" s="14"/>
      <c r="AM1510" s="14"/>
    </row>
    <row r="1511" spans="3:39" x14ac:dyDescent="0.2">
      <c r="D1511" s="1" t="s">
        <v>2397</v>
      </c>
      <c r="E1511" s="56">
        <v>251.89860759493672</v>
      </c>
      <c r="G1511" s="53">
        <v>0.25189860759493671</v>
      </c>
      <c r="I1511" s="15">
        <v>92.072068000000002</v>
      </c>
      <c r="J1511" s="15"/>
      <c r="K1511" s="57">
        <v>-0.35654000000000002</v>
      </c>
      <c r="L1511" s="58"/>
      <c r="N1511" s="45">
        <v>2.875293630424517E-7</v>
      </c>
      <c r="O1511" s="45"/>
      <c r="P1511" s="45"/>
      <c r="Q1511" s="17"/>
      <c r="R1511" s="14"/>
      <c r="S1511" s="14"/>
      <c r="T1511" s="14"/>
      <c r="U1511" s="14"/>
      <c r="V1511" s="14"/>
      <c r="W1511" s="14"/>
      <c r="X1511" s="14"/>
      <c r="Y1511" s="14"/>
      <c r="Z1511" s="14"/>
      <c r="AC1511" s="17"/>
      <c r="AD1511" s="14"/>
      <c r="AE1511" s="14"/>
      <c r="AF1511" s="14"/>
      <c r="AG1511" s="14"/>
      <c r="AH1511" s="14"/>
      <c r="AI1511" s="14"/>
      <c r="AJ1511" s="14"/>
      <c r="AK1511" s="14"/>
      <c r="AL1511" s="14"/>
      <c r="AM1511" s="14"/>
    </row>
    <row r="1512" spans="3:39" x14ac:dyDescent="0.2">
      <c r="D1512" s="1" t="s">
        <v>2398</v>
      </c>
      <c r="E1512" s="56">
        <v>251.8967088607595</v>
      </c>
      <c r="G1512" s="53">
        <v>0.25189670886075949</v>
      </c>
      <c r="I1512" s="15">
        <v>210.61464099999998</v>
      </c>
      <c r="J1512" s="15"/>
      <c r="K1512" s="57"/>
      <c r="L1512" s="58"/>
      <c r="N1512" s="45">
        <v>8.1040308332951166E-7</v>
      </c>
      <c r="O1512" s="45"/>
      <c r="P1512" s="45"/>
      <c r="Q1512" s="17"/>
      <c r="R1512" s="14"/>
      <c r="S1512" s="14"/>
      <c r="T1512" s="14"/>
      <c r="U1512" s="14"/>
      <c r="V1512" s="14"/>
      <c r="W1512" s="14"/>
      <c r="X1512" s="14"/>
      <c r="Y1512" s="14"/>
      <c r="Z1512" s="14"/>
      <c r="AC1512" s="17"/>
      <c r="AD1512" s="14"/>
      <c r="AE1512" s="14"/>
      <c r="AF1512" s="14"/>
      <c r="AG1512" s="14"/>
      <c r="AH1512" s="14"/>
      <c r="AI1512" s="14"/>
      <c r="AJ1512" s="14"/>
      <c r="AK1512" s="14"/>
      <c r="AL1512" s="14"/>
      <c r="AM1512" s="14"/>
    </row>
    <row r="1513" spans="3:39" x14ac:dyDescent="0.2">
      <c r="C1513" s="13"/>
      <c r="D1513" s="1" t="s">
        <v>2399</v>
      </c>
      <c r="E1513" s="56">
        <v>251.89556962025316</v>
      </c>
      <c r="G1513" s="53">
        <v>0.25189556962025317</v>
      </c>
      <c r="I1513" s="15">
        <v>102.797163</v>
      </c>
      <c r="J1513" s="15"/>
      <c r="K1513" s="57"/>
      <c r="L1513" s="58"/>
      <c r="N1513" s="45">
        <v>3.7708180818545975E-7</v>
      </c>
      <c r="O1513" s="45"/>
      <c r="P1513" s="45"/>
      <c r="Q1513" s="17"/>
      <c r="R1513" s="14"/>
      <c r="S1513" s="14"/>
      <c r="T1513" s="14"/>
      <c r="U1513" s="14"/>
      <c r="V1513" s="14"/>
      <c r="W1513" s="14"/>
      <c r="X1513" s="14"/>
      <c r="Y1513" s="14"/>
      <c r="Z1513" s="14"/>
      <c r="AC1513" s="17"/>
      <c r="AD1513" s="14"/>
      <c r="AE1513" s="14"/>
      <c r="AF1513" s="14"/>
      <c r="AG1513" s="14"/>
      <c r="AH1513" s="14"/>
      <c r="AI1513" s="14"/>
      <c r="AJ1513" s="14"/>
      <c r="AK1513" s="14"/>
      <c r="AL1513" s="14"/>
      <c r="AM1513" s="14"/>
    </row>
    <row r="1514" spans="3:39" x14ac:dyDescent="0.2">
      <c r="D1514" s="1" t="s">
        <v>2400</v>
      </c>
      <c r="E1514" s="56">
        <v>251.89430379746835</v>
      </c>
      <c r="G1514" s="53">
        <v>0.25189430379746836</v>
      </c>
      <c r="I1514" s="15">
        <v>269.11346099999997</v>
      </c>
      <c r="J1514" s="15"/>
      <c r="K1514" s="57">
        <v>-0.50943000000000005</v>
      </c>
      <c r="L1514" s="58"/>
      <c r="N1514" s="45">
        <v>6.5403705939314449E-7</v>
      </c>
      <c r="O1514" s="45"/>
      <c r="P1514" s="45"/>
      <c r="Q1514" s="17"/>
      <c r="R1514" s="14"/>
      <c r="S1514" s="14"/>
      <c r="T1514" s="14"/>
      <c r="U1514" s="14"/>
      <c r="V1514" s="14"/>
      <c r="W1514" s="14"/>
      <c r="X1514" s="14"/>
      <c r="Y1514" s="14"/>
      <c r="Z1514" s="14"/>
      <c r="AC1514" s="17"/>
      <c r="AD1514" s="14"/>
      <c r="AE1514" s="14"/>
      <c r="AF1514" s="14"/>
      <c r="AG1514" s="14"/>
      <c r="AH1514" s="14"/>
      <c r="AI1514" s="14"/>
      <c r="AJ1514" s="14"/>
      <c r="AK1514" s="14"/>
      <c r="AL1514" s="14"/>
      <c r="AM1514" s="14"/>
    </row>
    <row r="1515" spans="3:39" x14ac:dyDescent="0.2">
      <c r="D1515" s="1" t="s">
        <v>2401</v>
      </c>
      <c r="E1515" s="56">
        <v>251.89367088607594</v>
      </c>
      <c r="G1515" s="53">
        <v>0.25189367088607595</v>
      </c>
      <c r="I1515" s="15">
        <v>112.15058000000001</v>
      </c>
      <c r="J1515" s="15"/>
      <c r="K1515" s="57">
        <v>-0.34253</v>
      </c>
      <c r="L1515" s="58"/>
      <c r="N1515" s="45">
        <v>4.2902375701010869E-7</v>
      </c>
      <c r="O1515" s="45"/>
      <c r="P1515" s="45"/>
      <c r="Q1515" s="17"/>
      <c r="R1515" s="14"/>
      <c r="S1515" s="14"/>
      <c r="T1515" s="14"/>
      <c r="U1515" s="14"/>
      <c r="V1515" s="14"/>
      <c r="W1515" s="14"/>
      <c r="X1515" s="14"/>
      <c r="Y1515" s="14"/>
      <c r="Z1515" s="14"/>
      <c r="AC1515" s="17"/>
      <c r="AD1515" s="14"/>
      <c r="AE1515" s="14"/>
      <c r="AF1515" s="14"/>
      <c r="AG1515" s="14"/>
      <c r="AH1515" s="14"/>
      <c r="AI1515" s="14"/>
      <c r="AJ1515" s="14"/>
      <c r="AK1515" s="14"/>
      <c r="AL1515" s="14"/>
      <c r="AM1515" s="14"/>
    </row>
    <row r="1516" spans="3:39" x14ac:dyDescent="0.2">
      <c r="D1516" s="1" t="s">
        <v>2402</v>
      </c>
      <c r="E1516" s="56">
        <v>251.89240506329114</v>
      </c>
      <c r="G1516" s="53">
        <v>0.25189240506329114</v>
      </c>
      <c r="I1516" s="15">
        <v>130.111154</v>
      </c>
      <c r="J1516" s="15"/>
      <c r="K1516" s="57">
        <v>-0.28617999999999999</v>
      </c>
      <c r="L1516" s="58"/>
      <c r="N1516" s="45">
        <v>4.6631489925923844E-7</v>
      </c>
      <c r="O1516" s="45"/>
      <c r="P1516" s="45"/>
      <c r="Q1516" s="17"/>
      <c r="R1516" s="14"/>
      <c r="S1516" s="14"/>
      <c r="T1516" s="14"/>
      <c r="U1516" s="14"/>
      <c r="V1516" s="14"/>
      <c r="W1516" s="14"/>
      <c r="X1516" s="14"/>
      <c r="Y1516" s="14"/>
      <c r="Z1516" s="14"/>
      <c r="AC1516" s="17"/>
      <c r="AD1516" s="14"/>
      <c r="AE1516" s="14"/>
      <c r="AF1516" s="14"/>
      <c r="AG1516" s="14"/>
      <c r="AH1516" s="14"/>
      <c r="AI1516" s="14"/>
      <c r="AJ1516" s="14"/>
      <c r="AK1516" s="14"/>
      <c r="AL1516" s="14"/>
      <c r="AM1516" s="14"/>
    </row>
    <row r="1517" spans="3:39" x14ac:dyDescent="0.2">
      <c r="D1517" s="1" t="s">
        <v>2403</v>
      </c>
      <c r="E1517" s="56">
        <v>251.88987341772153</v>
      </c>
      <c r="G1517" s="53">
        <v>0.25188987341772151</v>
      </c>
      <c r="I1517" s="15">
        <v>826.62927200000001</v>
      </c>
      <c r="J1517" s="15"/>
      <c r="K1517" s="57">
        <v>-0.25696000000000002</v>
      </c>
      <c r="L1517" s="58"/>
      <c r="N1517" s="45">
        <v>2.4667807481824724E-6</v>
      </c>
      <c r="O1517" s="45"/>
      <c r="P1517" s="45"/>
      <c r="Q1517" s="17"/>
      <c r="R1517" s="14"/>
      <c r="S1517" s="14"/>
      <c r="T1517" s="14"/>
      <c r="U1517" s="14"/>
      <c r="V1517" s="14"/>
      <c r="W1517" s="14"/>
      <c r="X1517" s="14"/>
      <c r="Y1517" s="14"/>
      <c r="Z1517" s="14"/>
      <c r="AC1517" s="17"/>
      <c r="AD1517" s="14"/>
      <c r="AE1517" s="14"/>
      <c r="AF1517" s="14"/>
      <c r="AG1517" s="14"/>
      <c r="AH1517" s="14"/>
      <c r="AI1517" s="14"/>
      <c r="AJ1517" s="14"/>
      <c r="AK1517" s="14"/>
      <c r="AL1517" s="14"/>
      <c r="AM1517" s="14"/>
    </row>
    <row r="1518" spans="3:39" x14ac:dyDescent="0.2">
      <c r="D1518" s="1" t="s">
        <v>2404</v>
      </c>
      <c r="E1518" s="56">
        <v>251.88848101265822</v>
      </c>
      <c r="G1518" s="53">
        <v>0.25188848101265821</v>
      </c>
      <c r="I1518" s="15">
        <v>70.976107999999996</v>
      </c>
      <c r="J1518" s="15"/>
      <c r="K1518" s="57">
        <v>-0.33656000000000003</v>
      </c>
      <c r="L1518" s="58"/>
      <c r="N1518" s="45">
        <v>3.09919056305385E-7</v>
      </c>
      <c r="O1518" s="45"/>
      <c r="P1518" s="45"/>
      <c r="Q1518" s="17"/>
      <c r="R1518" s="14"/>
      <c r="S1518" s="14"/>
      <c r="T1518" s="14"/>
      <c r="U1518" s="14"/>
      <c r="V1518" s="14"/>
      <c r="W1518" s="14"/>
      <c r="X1518" s="14"/>
      <c r="Y1518" s="14"/>
      <c r="Z1518" s="14"/>
      <c r="AC1518" s="17"/>
      <c r="AD1518" s="14"/>
      <c r="AE1518" s="14"/>
      <c r="AF1518" s="14"/>
      <c r="AG1518" s="14"/>
      <c r="AH1518" s="14"/>
      <c r="AI1518" s="14"/>
      <c r="AJ1518" s="14"/>
      <c r="AK1518" s="14"/>
      <c r="AL1518" s="14"/>
      <c r="AM1518" s="14"/>
    </row>
    <row r="1519" spans="3:39" x14ac:dyDescent="0.2">
      <c r="D1519" s="1" t="s">
        <v>2405</v>
      </c>
      <c r="E1519" s="56">
        <v>251.8873417721519</v>
      </c>
      <c r="G1519" s="53">
        <v>0.25188734177215188</v>
      </c>
      <c r="I1519" s="15">
        <v>137.316373</v>
      </c>
      <c r="J1519" s="15"/>
      <c r="K1519" s="14">
        <v>-3.6069999999999998E-2</v>
      </c>
      <c r="N1519" s="45">
        <v>5.5469307117867908E-7</v>
      </c>
      <c r="O1519" s="45"/>
      <c r="P1519" s="45"/>
      <c r="Q1519" s="17"/>
      <c r="R1519" s="14"/>
      <c r="S1519" s="14"/>
      <c r="T1519" s="14"/>
      <c r="U1519" s="14"/>
      <c r="V1519" s="14"/>
      <c r="W1519" s="14"/>
      <c r="X1519" s="14"/>
      <c r="Y1519" s="14"/>
      <c r="Z1519" s="14"/>
      <c r="AC1519" s="17"/>
      <c r="AD1519" s="14"/>
      <c r="AE1519" s="14"/>
      <c r="AF1519" s="14"/>
      <c r="AG1519" s="14"/>
      <c r="AH1519" s="14"/>
      <c r="AI1519" s="14"/>
      <c r="AJ1519" s="14"/>
      <c r="AK1519" s="14"/>
      <c r="AL1519" s="14"/>
      <c r="AM1519" s="14"/>
    </row>
    <row r="1520" spans="3:39" x14ac:dyDescent="0.2">
      <c r="D1520" s="1" t="s">
        <v>2406</v>
      </c>
      <c r="E1520" s="56">
        <v>251.88417721518988</v>
      </c>
      <c r="G1520" s="53">
        <v>0.25188417721518985</v>
      </c>
      <c r="I1520" s="15">
        <v>135.83574000000002</v>
      </c>
      <c r="J1520" s="15"/>
      <c r="K1520" s="57">
        <v>-0.32118000000000002</v>
      </c>
      <c r="L1520" s="58"/>
      <c r="N1520" s="45">
        <v>5.5075406442689233E-7</v>
      </c>
      <c r="O1520" s="45"/>
      <c r="P1520" s="45"/>
      <c r="Q1520" s="17"/>
      <c r="R1520" s="14"/>
      <c r="S1520" s="14"/>
      <c r="T1520" s="14"/>
      <c r="U1520" s="14"/>
      <c r="V1520" s="14"/>
      <c r="W1520" s="14"/>
      <c r="X1520" s="14"/>
      <c r="Y1520" s="14"/>
      <c r="Z1520" s="14"/>
      <c r="AC1520" s="17"/>
      <c r="AD1520" s="14"/>
      <c r="AE1520" s="14"/>
      <c r="AF1520" s="14"/>
      <c r="AG1520" s="14"/>
      <c r="AH1520" s="14"/>
      <c r="AI1520" s="14"/>
      <c r="AJ1520" s="14"/>
      <c r="AK1520" s="14"/>
      <c r="AL1520" s="14"/>
      <c r="AM1520" s="14"/>
    </row>
    <row r="1521" spans="3:39" x14ac:dyDescent="0.2">
      <c r="D1521" s="1" t="s">
        <v>2407</v>
      </c>
      <c r="E1521" s="56">
        <v>251.88278481012657</v>
      </c>
      <c r="G1521" s="53">
        <v>0.25188278481012655</v>
      </c>
      <c r="I1521" s="15">
        <v>77.621129999999994</v>
      </c>
      <c r="J1521" s="15"/>
      <c r="K1521" s="14">
        <v>-0.40960971998879397</v>
      </c>
      <c r="N1521" s="45">
        <v>2.0770198715231367E-7</v>
      </c>
      <c r="O1521" s="45"/>
      <c r="P1521" s="45"/>
      <c r="Q1521" s="17"/>
      <c r="R1521" s="14"/>
      <c r="S1521" s="14"/>
      <c r="T1521" s="14"/>
      <c r="U1521" s="14"/>
      <c r="V1521" s="14"/>
      <c r="W1521" s="14"/>
      <c r="X1521" s="14"/>
      <c r="Y1521" s="14"/>
      <c r="Z1521" s="14"/>
      <c r="AC1521" s="17"/>
      <c r="AD1521" s="14"/>
      <c r="AE1521" s="14"/>
      <c r="AF1521" s="14"/>
      <c r="AG1521" s="14"/>
      <c r="AH1521" s="14"/>
      <c r="AI1521" s="14"/>
      <c r="AJ1521" s="14"/>
      <c r="AK1521" s="14"/>
      <c r="AL1521" s="14"/>
      <c r="AM1521" s="14"/>
    </row>
    <row r="1522" spans="3:39" x14ac:dyDescent="0.2">
      <c r="D1522" s="1" t="s">
        <v>2408</v>
      </c>
      <c r="E1522" s="56">
        <v>251.88215189873418</v>
      </c>
      <c r="G1522" s="53">
        <v>0.2518821518987342</v>
      </c>
      <c r="I1522" s="15">
        <v>212.32103699999999</v>
      </c>
      <c r="J1522" s="15"/>
      <c r="K1522" s="57">
        <v>-0.238386885343743</v>
      </c>
      <c r="L1522" s="58"/>
      <c r="N1522" s="45">
        <v>6.1519386685632197E-7</v>
      </c>
      <c r="O1522" s="45"/>
      <c r="P1522" s="45"/>
      <c r="Q1522" s="17"/>
      <c r="R1522" s="14"/>
      <c r="S1522" s="14"/>
      <c r="T1522" s="14"/>
      <c r="U1522" s="14"/>
      <c r="V1522" s="14"/>
      <c r="W1522" s="14"/>
      <c r="X1522" s="14"/>
      <c r="Y1522" s="14"/>
      <c r="Z1522" s="14"/>
      <c r="AC1522" s="17"/>
      <c r="AD1522" s="14"/>
      <c r="AE1522" s="14"/>
      <c r="AF1522" s="14"/>
      <c r="AG1522" s="14"/>
      <c r="AH1522" s="14"/>
      <c r="AI1522" s="14"/>
      <c r="AJ1522" s="14"/>
      <c r="AK1522" s="14"/>
      <c r="AL1522" s="14"/>
      <c r="AM1522" s="14"/>
    </row>
    <row r="1523" spans="3:39" x14ac:dyDescent="0.2">
      <c r="D1523" s="1" t="s">
        <v>2409</v>
      </c>
      <c r="E1523" s="56">
        <v>251.88</v>
      </c>
      <c r="G1523" s="53">
        <v>0.25187999999999999</v>
      </c>
      <c r="I1523" s="15">
        <v>212.572631</v>
      </c>
      <c r="J1523" s="15"/>
      <c r="K1523" s="14">
        <v>-0.330663776257836</v>
      </c>
      <c r="N1523" s="45">
        <v>6.5766873713993086E-7</v>
      </c>
      <c r="O1523" s="45"/>
      <c r="P1523" s="45"/>
      <c r="Q1523" s="17"/>
      <c r="R1523" s="14"/>
      <c r="S1523" s="14"/>
      <c r="T1523" s="14"/>
      <c r="U1523" s="14"/>
      <c r="V1523" s="14"/>
      <c r="W1523" s="14"/>
      <c r="X1523" s="14"/>
      <c r="Y1523" s="14"/>
      <c r="Z1523" s="14"/>
      <c r="AC1523" s="17"/>
      <c r="AD1523" s="14"/>
      <c r="AE1523" s="14"/>
      <c r="AF1523" s="14"/>
      <c r="AG1523" s="14"/>
      <c r="AH1523" s="14"/>
      <c r="AI1523" s="14"/>
      <c r="AJ1523" s="14"/>
      <c r="AK1523" s="14"/>
      <c r="AL1523" s="14"/>
      <c r="AM1523" s="14"/>
    </row>
    <row r="1524" spans="3:39" x14ac:dyDescent="0.2">
      <c r="D1524" s="1" t="s">
        <v>2410</v>
      </c>
      <c r="E1524" s="56">
        <v>251.87739595375723</v>
      </c>
      <c r="G1524" s="53">
        <v>0.25187739595375724</v>
      </c>
      <c r="I1524" s="15">
        <v>288.94405999999998</v>
      </c>
      <c r="J1524" s="15"/>
      <c r="K1524" s="14">
        <v>-0.51906600059197705</v>
      </c>
      <c r="N1524" s="45">
        <v>7.7860319302234969E-7</v>
      </c>
      <c r="O1524" s="45"/>
      <c r="P1524" s="45"/>
      <c r="Q1524" s="17"/>
      <c r="R1524" s="14"/>
      <c r="S1524" s="14"/>
      <c r="T1524" s="14"/>
      <c r="U1524" s="14"/>
      <c r="V1524" s="14"/>
      <c r="W1524" s="14"/>
      <c r="X1524" s="14"/>
      <c r="Y1524" s="14"/>
      <c r="Z1524" s="14"/>
      <c r="AC1524" s="17"/>
      <c r="AD1524" s="14"/>
      <c r="AE1524" s="14"/>
      <c r="AF1524" s="14"/>
      <c r="AG1524" s="14"/>
      <c r="AH1524" s="14"/>
      <c r="AI1524" s="14"/>
      <c r="AJ1524" s="14"/>
      <c r="AK1524" s="14"/>
      <c r="AL1524" s="14"/>
      <c r="AM1524" s="14"/>
    </row>
    <row r="1525" spans="3:39" x14ac:dyDescent="0.2">
      <c r="D1525" s="1" t="s">
        <v>2411</v>
      </c>
      <c r="E1525" s="56">
        <v>251.87310693641618</v>
      </c>
      <c r="G1525" s="53">
        <v>0.25187310693641618</v>
      </c>
      <c r="I1525" s="15">
        <v>238.14180200000001</v>
      </c>
      <c r="J1525" s="15"/>
      <c r="K1525" s="14">
        <v>-0.38104959673336197</v>
      </c>
      <c r="N1525" s="45">
        <v>6.5181284155528891E-7</v>
      </c>
      <c r="O1525" s="45"/>
      <c r="P1525" s="45"/>
      <c r="Q1525" s="17"/>
      <c r="R1525" s="14"/>
      <c r="S1525" s="14"/>
      <c r="T1525" s="14"/>
      <c r="U1525" s="14"/>
      <c r="V1525" s="14"/>
      <c r="W1525" s="14"/>
      <c r="X1525" s="14"/>
      <c r="Y1525" s="14"/>
      <c r="Z1525" s="14"/>
      <c r="AC1525" s="17"/>
      <c r="AD1525" s="14"/>
      <c r="AE1525" s="14"/>
      <c r="AF1525" s="14"/>
      <c r="AG1525" s="14"/>
      <c r="AH1525" s="14"/>
      <c r="AI1525" s="14"/>
      <c r="AJ1525" s="14"/>
      <c r="AK1525" s="14"/>
      <c r="AL1525" s="14"/>
      <c r="AM1525" s="14"/>
    </row>
    <row r="1526" spans="3:39" x14ac:dyDescent="0.2">
      <c r="D1526" s="1" t="s">
        <v>2412</v>
      </c>
      <c r="E1526" s="56">
        <v>251.8913</v>
      </c>
      <c r="G1526" s="53">
        <v>0.25189129999999998</v>
      </c>
      <c r="I1526" s="15">
        <v>147.72191425486761</v>
      </c>
      <c r="J1526" s="15"/>
      <c r="K1526" s="14">
        <v>-0.324775939789618</v>
      </c>
      <c r="N1526" s="45">
        <v>4.6799634290823338E-7</v>
      </c>
      <c r="O1526" s="45"/>
      <c r="P1526" s="45"/>
      <c r="Q1526" s="17"/>
      <c r="R1526" s="14"/>
      <c r="S1526" s="14"/>
      <c r="T1526" s="14"/>
      <c r="U1526" s="14"/>
      <c r="V1526" s="14"/>
      <c r="W1526" s="14"/>
      <c r="X1526" s="14"/>
      <c r="Y1526" s="14"/>
      <c r="Z1526" s="14"/>
      <c r="AC1526" s="17"/>
      <c r="AD1526" s="14"/>
      <c r="AE1526" s="14"/>
      <c r="AF1526" s="14"/>
      <c r="AG1526" s="14"/>
      <c r="AH1526" s="14"/>
      <c r="AI1526" s="14"/>
      <c r="AJ1526" s="14"/>
      <c r="AK1526" s="14"/>
      <c r="AL1526" s="14"/>
      <c r="AM1526" s="14"/>
    </row>
    <row r="1527" spans="3:39" x14ac:dyDescent="0.2">
      <c r="D1527" s="1" t="s">
        <v>2413</v>
      </c>
      <c r="E1527" s="56">
        <v>251.86514161849709</v>
      </c>
      <c r="G1527" s="53">
        <v>0.2518651416184971</v>
      </c>
      <c r="I1527" s="15">
        <v>119.438232</v>
      </c>
      <c r="J1527" s="15"/>
      <c r="K1527" s="14">
        <v>-0.14799520803347799</v>
      </c>
      <c r="N1527" s="45">
        <v>3.4254489795755071E-7</v>
      </c>
      <c r="O1527" s="45"/>
      <c r="P1527" s="45"/>
      <c r="Q1527" s="17"/>
      <c r="R1527" s="14"/>
      <c r="S1527" s="14"/>
      <c r="T1527" s="14"/>
      <c r="U1527" s="14"/>
      <c r="V1527" s="14"/>
      <c r="W1527" s="14"/>
      <c r="X1527" s="14"/>
      <c r="Y1527" s="14"/>
      <c r="Z1527" s="14"/>
      <c r="AC1527" s="17"/>
      <c r="AD1527" s="14"/>
      <c r="AE1527" s="14"/>
      <c r="AF1527" s="14"/>
      <c r="AG1527" s="14"/>
      <c r="AH1527" s="14"/>
      <c r="AI1527" s="14"/>
      <c r="AJ1527" s="14"/>
      <c r="AK1527" s="14"/>
      <c r="AL1527" s="14"/>
      <c r="AM1527" s="14"/>
    </row>
    <row r="1528" spans="3:39" x14ac:dyDescent="0.2">
      <c r="D1528" s="1" t="s">
        <v>2414</v>
      </c>
      <c r="E1528" s="56">
        <v>251.86085260115607</v>
      </c>
      <c r="G1528" s="53">
        <v>0.25186085260115609</v>
      </c>
      <c r="I1528" s="15">
        <v>277.06312800000001</v>
      </c>
      <c r="J1528" s="15"/>
      <c r="K1528" s="14">
        <v>-0.53864293059683599</v>
      </c>
      <c r="N1528" s="45">
        <v>6.8747142778762385E-7</v>
      </c>
      <c r="O1528" s="45"/>
      <c r="P1528" s="45"/>
      <c r="Q1528" s="17"/>
      <c r="R1528" s="14"/>
      <c r="S1528" s="14"/>
      <c r="T1528" s="14"/>
      <c r="U1528" s="14"/>
      <c r="V1528" s="14"/>
      <c r="W1528" s="14"/>
      <c r="X1528" s="14"/>
      <c r="Y1528" s="14"/>
      <c r="Z1528" s="14"/>
      <c r="AC1528" s="17"/>
      <c r="AD1528" s="14"/>
      <c r="AE1528" s="14"/>
      <c r="AF1528" s="14"/>
      <c r="AG1528" s="14"/>
      <c r="AH1528" s="14"/>
      <c r="AI1528" s="14"/>
      <c r="AJ1528" s="14"/>
      <c r="AK1528" s="14"/>
      <c r="AL1528" s="14"/>
      <c r="AM1528" s="14"/>
    </row>
    <row r="1529" spans="3:39" x14ac:dyDescent="0.2">
      <c r="D1529" s="1" t="s">
        <v>2415</v>
      </c>
      <c r="E1529" s="56">
        <v>251.85702312138727</v>
      </c>
      <c r="G1529" s="53">
        <v>0.25185702312138725</v>
      </c>
      <c r="I1529" s="15">
        <v>288.43610800000005</v>
      </c>
      <c r="J1529" s="15"/>
      <c r="K1529" s="14">
        <v>-0.53536985901399703</v>
      </c>
      <c r="N1529" s="45">
        <v>7.9210068270042482E-7</v>
      </c>
      <c r="O1529" s="45"/>
      <c r="P1529" s="45"/>
      <c r="Q1529" s="17"/>
      <c r="R1529" s="14"/>
      <c r="S1529" s="14"/>
      <c r="T1529" s="14"/>
      <c r="U1529" s="14"/>
      <c r="V1529" s="14"/>
      <c r="W1529" s="14"/>
      <c r="X1529" s="14"/>
      <c r="Y1529" s="14"/>
      <c r="Z1529" s="14"/>
      <c r="AC1529" s="17"/>
      <c r="AD1529" s="14"/>
      <c r="AE1529" s="14"/>
      <c r="AF1529" s="14"/>
      <c r="AG1529" s="14"/>
      <c r="AH1529" s="14"/>
      <c r="AI1529" s="14"/>
      <c r="AJ1529" s="14"/>
      <c r="AK1529" s="14"/>
      <c r="AL1529" s="14"/>
      <c r="AM1529" s="14"/>
    </row>
    <row r="1530" spans="3:39" x14ac:dyDescent="0.2">
      <c r="D1530" s="1" t="s">
        <v>2416</v>
      </c>
      <c r="E1530" s="56">
        <v>251.85120231213872</v>
      </c>
      <c r="G1530" s="53">
        <v>0.2518512023121387</v>
      </c>
      <c r="I1530" s="59">
        <v>292.72081600000001</v>
      </c>
      <c r="J1530" s="15"/>
      <c r="K1530" s="14">
        <v>-0.58980554218618397</v>
      </c>
      <c r="N1530" s="45">
        <v>6.7110922848185156E-7</v>
      </c>
      <c r="O1530" s="45"/>
      <c r="P1530" s="45"/>
      <c r="Q1530" s="17"/>
      <c r="R1530" s="14"/>
      <c r="S1530" s="14"/>
      <c r="T1530" s="14"/>
      <c r="U1530" s="14"/>
      <c r="V1530" s="14"/>
      <c r="W1530" s="14"/>
      <c r="X1530" s="14"/>
      <c r="Y1530" s="14"/>
      <c r="Z1530" s="14"/>
      <c r="AC1530" s="17"/>
      <c r="AD1530" s="14"/>
      <c r="AE1530" s="14"/>
      <c r="AF1530" s="14"/>
      <c r="AG1530" s="14"/>
      <c r="AH1530" s="14"/>
      <c r="AI1530" s="14"/>
      <c r="AJ1530" s="14"/>
      <c r="AK1530" s="14"/>
      <c r="AL1530" s="14"/>
      <c r="AM1530" s="14"/>
    </row>
    <row r="1531" spans="3:39" x14ac:dyDescent="0.2">
      <c r="D1531" s="1" t="s">
        <v>2417</v>
      </c>
      <c r="E1531" s="56">
        <v>251.84676011560694</v>
      </c>
      <c r="G1531" s="53">
        <v>0.25184676011560692</v>
      </c>
      <c r="I1531" s="15">
        <v>276.95151099999998</v>
      </c>
      <c r="J1531" s="15"/>
      <c r="K1531" s="14">
        <v>-0.35836987029694001</v>
      </c>
      <c r="N1531" s="45">
        <v>7.2182169665235285E-7</v>
      </c>
      <c r="O1531" s="45"/>
      <c r="P1531" s="45"/>
      <c r="Q1531" s="17"/>
      <c r="R1531" s="14"/>
      <c r="S1531" s="14"/>
      <c r="T1531" s="14"/>
      <c r="U1531" s="14"/>
      <c r="V1531" s="14"/>
      <c r="W1531" s="14"/>
      <c r="X1531" s="14"/>
      <c r="Y1531" s="14"/>
      <c r="Z1531" s="14"/>
      <c r="AC1531" s="17"/>
      <c r="AD1531" s="14"/>
      <c r="AE1531" s="14"/>
      <c r="AF1531" s="14"/>
      <c r="AG1531" s="14"/>
      <c r="AH1531" s="14"/>
      <c r="AI1531" s="14"/>
      <c r="AJ1531" s="14"/>
      <c r="AK1531" s="14"/>
      <c r="AL1531" s="14"/>
      <c r="AM1531" s="14"/>
    </row>
    <row r="1532" spans="3:39" x14ac:dyDescent="0.2">
      <c r="C1532" s="13"/>
      <c r="D1532" s="1" t="s">
        <v>2418</v>
      </c>
      <c r="E1532" s="56">
        <v>251.82102601156069</v>
      </c>
      <c r="G1532" s="33">
        <v>0.2518210260115607</v>
      </c>
      <c r="I1532" s="15">
        <v>255.809281</v>
      </c>
      <c r="J1532" s="15"/>
      <c r="K1532" s="14">
        <v>-0.31843611566631602</v>
      </c>
      <c r="N1532" s="45">
        <v>7.1593446641508085E-7</v>
      </c>
      <c r="O1532" s="45"/>
      <c r="P1532" s="45"/>
      <c r="Q1532" s="17"/>
      <c r="R1532" s="14"/>
      <c r="S1532" s="14"/>
      <c r="T1532" s="14"/>
      <c r="U1532" s="14"/>
      <c r="V1532" s="14"/>
      <c r="W1532" s="14"/>
      <c r="X1532" s="14"/>
      <c r="Y1532" s="14"/>
      <c r="Z1532" s="14"/>
      <c r="AC1532" s="17"/>
      <c r="AD1532" s="14"/>
      <c r="AE1532" s="14"/>
      <c r="AF1532" s="14"/>
      <c r="AG1532" s="14"/>
      <c r="AH1532" s="14"/>
      <c r="AI1532" s="14"/>
      <c r="AJ1532" s="14"/>
      <c r="AK1532" s="14"/>
      <c r="AL1532" s="14"/>
      <c r="AM1532" s="14"/>
    </row>
    <row r="1533" spans="3:39" x14ac:dyDescent="0.2">
      <c r="D1533" s="1" t="s">
        <v>2419</v>
      </c>
      <c r="E1533" s="56">
        <v>251.81643063583815</v>
      </c>
      <c r="G1533" s="33">
        <v>0.25181643063583814</v>
      </c>
      <c r="I1533" s="15">
        <v>294.763554</v>
      </c>
      <c r="J1533" s="15"/>
      <c r="K1533" s="14">
        <v>-0.46059905064061002</v>
      </c>
      <c r="N1533" s="45">
        <v>7.790757349180044E-7</v>
      </c>
      <c r="O1533" s="45"/>
      <c r="P1533" s="45"/>
      <c r="Q1533" s="17"/>
      <c r="R1533" s="14"/>
      <c r="S1533" s="14"/>
      <c r="T1533" s="14"/>
      <c r="U1533" s="14"/>
      <c r="V1533" s="14"/>
      <c r="W1533" s="14"/>
      <c r="X1533" s="14"/>
      <c r="Y1533" s="14"/>
      <c r="Z1533" s="14"/>
      <c r="AC1533" s="17"/>
      <c r="AD1533" s="14"/>
      <c r="AE1533" s="14"/>
      <c r="AF1533" s="14"/>
      <c r="AG1533" s="14"/>
      <c r="AH1533" s="14"/>
      <c r="AI1533" s="14"/>
      <c r="AJ1533" s="14"/>
      <c r="AK1533" s="14"/>
      <c r="AL1533" s="14"/>
      <c r="AM1533" s="14"/>
    </row>
    <row r="1534" spans="3:39" x14ac:dyDescent="0.2">
      <c r="D1534" s="1" t="s">
        <v>2420</v>
      </c>
      <c r="E1534" s="56">
        <v>251.80723988439306</v>
      </c>
      <c r="G1534" s="33">
        <v>0.25180723988439307</v>
      </c>
      <c r="I1534" s="15">
        <v>197.86127100000002</v>
      </c>
      <c r="J1534" s="15"/>
      <c r="K1534" s="14">
        <v>-0.53437122406444404</v>
      </c>
      <c r="N1534" s="45">
        <v>4.9070249880505312E-7</v>
      </c>
      <c r="O1534" s="45"/>
      <c r="P1534" s="45"/>
      <c r="Q1534" s="17"/>
      <c r="R1534" s="14"/>
      <c r="S1534" s="14"/>
      <c r="T1534" s="14"/>
      <c r="U1534" s="14"/>
      <c r="V1534" s="14"/>
      <c r="W1534" s="14"/>
      <c r="X1534" s="14"/>
      <c r="Y1534" s="14"/>
      <c r="Z1534" s="14"/>
      <c r="AC1534" s="17"/>
      <c r="AD1534" s="14"/>
      <c r="AE1534" s="14"/>
      <c r="AF1534" s="14"/>
      <c r="AG1534" s="14"/>
      <c r="AH1534" s="14"/>
      <c r="AI1534" s="14"/>
      <c r="AJ1534" s="14"/>
      <c r="AK1534" s="14"/>
      <c r="AL1534" s="14"/>
      <c r="AM1534" s="14"/>
    </row>
    <row r="1535" spans="3:39" x14ac:dyDescent="0.2">
      <c r="D1535" s="1" t="s">
        <v>2421</v>
      </c>
      <c r="E1535" s="56">
        <v>251.79697687861272</v>
      </c>
      <c r="G1535" s="33">
        <v>0.25179697687861274</v>
      </c>
      <c r="I1535" s="15">
        <v>198.48517399999997</v>
      </c>
      <c r="J1535" s="15"/>
      <c r="K1535" s="14">
        <v>-0.58234180642614297</v>
      </c>
      <c r="N1535" s="45">
        <v>5.0906403995463982E-7</v>
      </c>
      <c r="O1535" s="45"/>
      <c r="P1535" s="45"/>
      <c r="Q1535" s="17"/>
      <c r="R1535" s="14"/>
      <c r="S1535" s="14"/>
      <c r="T1535" s="14"/>
      <c r="U1535" s="14"/>
      <c r="V1535" s="14"/>
      <c r="W1535" s="14"/>
      <c r="X1535" s="14"/>
      <c r="Y1535" s="14"/>
      <c r="Z1535" s="14"/>
      <c r="AC1535" s="17"/>
      <c r="AD1535" s="14"/>
      <c r="AE1535" s="14"/>
      <c r="AF1535" s="14"/>
      <c r="AG1535" s="14"/>
      <c r="AH1535" s="14"/>
      <c r="AI1535" s="14"/>
      <c r="AJ1535" s="14"/>
      <c r="AK1535" s="14"/>
      <c r="AL1535" s="14"/>
      <c r="AM1535" s="14"/>
    </row>
    <row r="1536" spans="3:39" x14ac:dyDescent="0.2">
      <c r="D1536" s="1" t="s">
        <v>2422</v>
      </c>
      <c r="E1536" s="56">
        <v>251.77766666666668</v>
      </c>
      <c r="G1536" s="33">
        <v>0.25177766666666668</v>
      </c>
      <c r="I1536" s="15">
        <v>223.91921802195591</v>
      </c>
      <c r="J1536" s="15"/>
      <c r="K1536" s="14"/>
      <c r="N1536" s="45">
        <v>5.5965492778942326E-7</v>
      </c>
      <c r="O1536" s="45"/>
      <c r="P1536" s="45"/>
      <c r="Q1536" s="17"/>
      <c r="R1536" s="14"/>
      <c r="S1536" s="14"/>
      <c r="T1536" s="14"/>
      <c r="U1536" s="14"/>
      <c r="V1536" s="14"/>
      <c r="W1536" s="14"/>
      <c r="X1536" s="14"/>
      <c r="Y1536" s="14"/>
      <c r="Z1536" s="14"/>
      <c r="AC1536" s="17"/>
      <c r="AD1536" s="14"/>
      <c r="AE1536" s="14"/>
      <c r="AF1536" s="14"/>
      <c r="AG1536" s="14"/>
      <c r="AH1536" s="14"/>
      <c r="AI1536" s="14"/>
      <c r="AJ1536" s="14"/>
      <c r="AK1536" s="14"/>
      <c r="AL1536" s="14"/>
      <c r="AM1536" s="14"/>
    </row>
    <row r="1537" spans="3:39" x14ac:dyDescent="0.2">
      <c r="D1537" s="1" t="s">
        <v>2423</v>
      </c>
      <c r="E1537" s="56">
        <v>251.73478612716764</v>
      </c>
      <c r="G1537" s="33">
        <v>0.25173478612716765</v>
      </c>
      <c r="I1537" s="15">
        <v>196.88264000000001</v>
      </c>
      <c r="J1537" s="15"/>
      <c r="K1537" s="14">
        <v>-0.58717315428719996</v>
      </c>
      <c r="N1537" s="45">
        <v>4.4919619627075672E-7</v>
      </c>
      <c r="O1537" s="45"/>
      <c r="P1537" s="45"/>
      <c r="Q1537" s="17"/>
      <c r="R1537" s="14"/>
      <c r="S1537" s="14"/>
      <c r="T1537" s="14"/>
      <c r="U1537" s="14"/>
      <c r="V1537" s="14"/>
      <c r="W1537" s="14"/>
      <c r="X1537" s="14"/>
      <c r="Y1537" s="14"/>
      <c r="Z1537" s="14"/>
      <c r="AC1537" s="17"/>
      <c r="AD1537" s="14"/>
      <c r="AE1537" s="14"/>
      <c r="AF1537" s="14"/>
      <c r="AG1537" s="14"/>
      <c r="AH1537" s="14"/>
      <c r="AI1537" s="14"/>
      <c r="AJ1537" s="14"/>
      <c r="AK1537" s="14"/>
      <c r="AL1537" s="14"/>
      <c r="AM1537" s="14"/>
    </row>
    <row r="1538" spans="3:39" x14ac:dyDescent="0.2">
      <c r="D1538" s="1" t="s">
        <v>2424</v>
      </c>
      <c r="E1538" s="56">
        <v>251.68929190751444</v>
      </c>
      <c r="G1538" s="33">
        <v>0.25168929190751443</v>
      </c>
      <c r="I1538" s="15">
        <v>265.22219200000001</v>
      </c>
      <c r="J1538" s="15"/>
      <c r="K1538" s="14">
        <v>-0.63403461561261998</v>
      </c>
      <c r="N1538" s="45">
        <v>5.7954905537456462E-7</v>
      </c>
      <c r="O1538" s="45"/>
      <c r="P1538" s="45"/>
      <c r="Q1538" s="17"/>
      <c r="R1538" s="14"/>
      <c r="S1538" s="14"/>
      <c r="T1538" s="14"/>
      <c r="U1538" s="14"/>
      <c r="V1538" s="14"/>
      <c r="W1538" s="14"/>
      <c r="X1538" s="14"/>
      <c r="Y1538" s="14"/>
      <c r="Z1538" s="14"/>
      <c r="AC1538" s="17"/>
      <c r="AD1538" s="14"/>
      <c r="AE1538" s="14"/>
      <c r="AF1538" s="14"/>
      <c r="AG1538" s="14"/>
      <c r="AH1538" s="14"/>
      <c r="AI1538" s="14"/>
      <c r="AJ1538" s="14"/>
      <c r="AK1538" s="14"/>
      <c r="AL1538" s="14"/>
      <c r="AM1538" s="14"/>
    </row>
    <row r="1539" spans="3:39" x14ac:dyDescent="0.2">
      <c r="D1539" s="1" t="s">
        <v>2425</v>
      </c>
      <c r="E1539" s="56">
        <v>251.69650000000001</v>
      </c>
      <c r="G1539" s="33">
        <v>0.25169649999999999</v>
      </c>
      <c r="I1539" s="15">
        <v>245.06763538555023</v>
      </c>
      <c r="J1539" s="15"/>
      <c r="K1539" s="14">
        <v>-0.69360167407080597</v>
      </c>
      <c r="N1539" s="45">
        <v>5.5754051407550183E-7</v>
      </c>
      <c r="O1539" s="45"/>
      <c r="P1539" s="45"/>
      <c r="Q1539" s="17"/>
      <c r="R1539" s="14"/>
      <c r="S1539" s="14"/>
      <c r="T1539" s="14"/>
      <c r="U1539" s="14"/>
      <c r="V1539" s="14"/>
      <c r="W1539" s="14"/>
      <c r="X1539" s="14"/>
      <c r="Y1539" s="14"/>
      <c r="Z1539" s="14"/>
      <c r="AC1539" s="17"/>
      <c r="AD1539" s="14"/>
      <c r="AE1539" s="14"/>
      <c r="AF1539" s="14"/>
      <c r="AG1539" s="14"/>
      <c r="AH1539" s="14"/>
      <c r="AI1539" s="14"/>
      <c r="AJ1539" s="14"/>
      <c r="AK1539" s="14"/>
      <c r="AL1539" s="14"/>
      <c r="AM1539" s="14"/>
    </row>
    <row r="1540" spans="3:39" x14ac:dyDescent="0.2">
      <c r="D1540" s="1" t="s">
        <v>2426</v>
      </c>
      <c r="E1540" s="56">
        <v>251.65252890173409</v>
      </c>
      <c r="G1540" s="33">
        <v>0.25165252890173406</v>
      </c>
      <c r="I1540" s="15">
        <v>236.243233</v>
      </c>
      <c r="J1540" s="15"/>
      <c r="K1540" s="14">
        <v>-0.51281506902608998</v>
      </c>
      <c r="N1540" s="45">
        <v>5.2521494579368943E-7</v>
      </c>
      <c r="O1540" s="45"/>
      <c r="P1540" s="45"/>
      <c r="Q1540" s="17"/>
      <c r="R1540" s="14"/>
      <c r="S1540" s="14"/>
      <c r="T1540" s="14"/>
      <c r="U1540" s="14"/>
      <c r="V1540" s="14"/>
      <c r="W1540" s="14"/>
      <c r="X1540" s="14"/>
      <c r="Y1540" s="14"/>
      <c r="Z1540" s="14"/>
      <c r="AC1540" s="17"/>
      <c r="AD1540" s="14"/>
      <c r="AE1540" s="14"/>
      <c r="AF1540" s="14"/>
      <c r="AG1540" s="14"/>
      <c r="AH1540" s="14"/>
      <c r="AI1540" s="14"/>
      <c r="AJ1540" s="14"/>
      <c r="AK1540" s="14"/>
      <c r="AL1540" s="14"/>
      <c r="AM1540" s="14"/>
    </row>
    <row r="1541" spans="3:39" x14ac:dyDescent="0.2">
      <c r="D1541" s="36" t="s">
        <v>2427</v>
      </c>
      <c r="E1541" s="56">
        <v>251.63414739884394</v>
      </c>
      <c r="G1541" s="33">
        <v>0.25163414739884393</v>
      </c>
      <c r="I1541" s="15">
        <v>1596.345184</v>
      </c>
      <c r="J1541" s="15"/>
      <c r="K1541" s="14">
        <v>-0.64269210364915397</v>
      </c>
      <c r="N1541" s="45">
        <v>3.6122016030332235E-6</v>
      </c>
      <c r="O1541" s="45"/>
      <c r="P1541" s="45"/>
      <c r="Q1541" s="17"/>
      <c r="R1541" s="14"/>
      <c r="S1541" s="14"/>
      <c r="T1541" s="14"/>
      <c r="U1541" s="14"/>
      <c r="V1541" s="14"/>
      <c r="W1541" s="14"/>
      <c r="X1541" s="14"/>
      <c r="Y1541" s="14"/>
      <c r="Z1541" s="14"/>
      <c r="AC1541" s="17"/>
      <c r="AD1541" s="14"/>
      <c r="AE1541" s="14"/>
      <c r="AF1541" s="14"/>
      <c r="AG1541" s="14"/>
      <c r="AH1541" s="14"/>
      <c r="AI1541" s="14"/>
      <c r="AJ1541" s="14"/>
      <c r="AK1541" s="14"/>
      <c r="AL1541" s="14"/>
      <c r="AM1541" s="14"/>
    </row>
    <row r="1542" spans="3:39" x14ac:dyDescent="0.2">
      <c r="C1542" s="13"/>
      <c r="D1542" s="1" t="s">
        <v>2428</v>
      </c>
      <c r="E1542" s="60">
        <v>251.6218930635838</v>
      </c>
      <c r="F1542" s="36"/>
      <c r="G1542" s="33">
        <v>0.25162189306358379</v>
      </c>
      <c r="I1542" s="15">
        <v>226.28560899999999</v>
      </c>
      <c r="J1542" s="15"/>
      <c r="K1542" s="14">
        <v>-0.69363778865925996</v>
      </c>
      <c r="N1542" s="45">
        <v>5.1408020674588436E-7</v>
      </c>
      <c r="O1542" s="45"/>
      <c r="P1542" s="45"/>
      <c r="Q1542" s="17"/>
      <c r="R1542" s="14"/>
      <c r="S1542" s="14"/>
      <c r="T1542" s="14"/>
      <c r="U1542" s="14"/>
      <c r="V1542" s="14"/>
      <c r="W1542" s="14"/>
      <c r="X1542" s="14"/>
      <c r="Y1542" s="14"/>
      <c r="Z1542" s="14"/>
      <c r="AC1542" s="17"/>
      <c r="AD1542" s="14"/>
      <c r="AE1542" s="14"/>
      <c r="AF1542" s="14"/>
      <c r="AG1542" s="14"/>
      <c r="AH1542" s="14"/>
      <c r="AI1542" s="14"/>
      <c r="AJ1542" s="14"/>
      <c r="AK1542" s="14"/>
      <c r="AL1542" s="14"/>
      <c r="AM1542" s="14"/>
    </row>
    <row r="1543" spans="3:39" x14ac:dyDescent="0.2">
      <c r="C1543" s="13"/>
      <c r="D1543" s="1" t="s">
        <v>2429</v>
      </c>
      <c r="E1543" s="56">
        <v>251.63156666666666</v>
      </c>
      <c r="G1543" s="33">
        <v>0.25163156666666664</v>
      </c>
      <c r="I1543" s="15">
        <v>151.94775334754252</v>
      </c>
      <c r="J1543" s="15"/>
      <c r="K1543" s="14">
        <v>-0.71599972116735</v>
      </c>
      <c r="N1543" s="45">
        <v>5.5419118565884756E-7</v>
      </c>
      <c r="O1543" s="45"/>
      <c r="P1543" s="45"/>
      <c r="Q1543" s="17"/>
      <c r="R1543" s="14"/>
      <c r="S1543" s="14"/>
      <c r="T1543" s="14"/>
      <c r="U1543" s="14"/>
      <c r="V1543" s="14"/>
      <c r="W1543" s="14"/>
      <c r="X1543" s="14"/>
      <c r="Y1543" s="14"/>
      <c r="Z1543" s="14"/>
      <c r="AC1543" s="17"/>
      <c r="AD1543" s="14"/>
      <c r="AE1543" s="14"/>
      <c r="AF1543" s="14"/>
      <c r="AG1543" s="14"/>
      <c r="AH1543" s="14"/>
      <c r="AI1543" s="14"/>
      <c r="AJ1543" s="14"/>
      <c r="AK1543" s="14"/>
      <c r="AL1543" s="14"/>
      <c r="AM1543" s="14"/>
    </row>
    <row r="1544" spans="3:39" x14ac:dyDescent="0.2">
      <c r="D1544" s="1" t="s">
        <v>2430</v>
      </c>
      <c r="E1544" s="56">
        <v>251.57057803468209</v>
      </c>
      <c r="G1544" s="33">
        <v>0.25157057803468208</v>
      </c>
      <c r="I1544" s="15">
        <v>127.01208899999999</v>
      </c>
      <c r="J1544" s="15"/>
      <c r="K1544" s="14">
        <v>-0.15633096469531399</v>
      </c>
      <c r="N1544" s="45">
        <v>3.2361079861613495E-7</v>
      </c>
      <c r="O1544" s="45"/>
      <c r="P1544" s="45"/>
      <c r="Q1544" s="17"/>
      <c r="R1544" s="14"/>
      <c r="S1544" s="14"/>
      <c r="T1544" s="14"/>
      <c r="U1544" s="14"/>
      <c r="V1544" s="14"/>
      <c r="W1544" s="14"/>
      <c r="X1544" s="14"/>
      <c r="Y1544" s="14"/>
      <c r="Z1544" s="14"/>
      <c r="AC1544" s="17"/>
      <c r="AD1544" s="14"/>
      <c r="AE1544" s="14"/>
      <c r="AF1544" s="14"/>
      <c r="AG1544" s="14"/>
      <c r="AH1544" s="14"/>
      <c r="AI1544" s="14"/>
      <c r="AJ1544" s="14"/>
      <c r="AK1544" s="14"/>
      <c r="AL1544" s="14"/>
      <c r="AM1544" s="14"/>
    </row>
    <row r="1545" spans="3:39" x14ac:dyDescent="0.2">
      <c r="D1545" s="1" t="s">
        <v>2431</v>
      </c>
      <c r="E1545" s="56">
        <v>251.52462427745664</v>
      </c>
      <c r="G1545" s="33">
        <v>0.25152462427745664</v>
      </c>
      <c r="I1545" s="15">
        <v>795.77019500000006</v>
      </c>
      <c r="J1545" s="15"/>
      <c r="K1545" s="14">
        <v>-0.37044167675372802</v>
      </c>
      <c r="N1545" s="45">
        <v>1.8446574240264732E-6</v>
      </c>
      <c r="O1545" s="45"/>
      <c r="P1545" s="45"/>
      <c r="Q1545" s="17"/>
      <c r="R1545" s="14"/>
      <c r="S1545" s="14"/>
      <c r="T1545" s="14"/>
      <c r="U1545" s="14"/>
      <c r="V1545" s="14"/>
      <c r="W1545" s="14"/>
      <c r="X1545" s="14"/>
      <c r="Y1545" s="14"/>
      <c r="Z1545" s="14"/>
      <c r="AC1545" s="17"/>
      <c r="AD1545" s="14"/>
      <c r="AE1545" s="14"/>
      <c r="AF1545" s="14"/>
      <c r="AG1545" s="14"/>
      <c r="AH1545" s="14"/>
      <c r="AI1545" s="14"/>
      <c r="AJ1545" s="14"/>
      <c r="AK1545" s="14"/>
      <c r="AL1545" s="14"/>
      <c r="AM1545" s="14"/>
    </row>
    <row r="1546" spans="3:39" x14ac:dyDescent="0.2">
      <c r="D1546" s="1" t="s">
        <v>2432</v>
      </c>
      <c r="E1546" s="56">
        <v>251.50164739884391</v>
      </c>
      <c r="G1546" s="33">
        <v>0.2515016473988439</v>
      </c>
      <c r="I1546" s="15">
        <v>219.27530200000001</v>
      </c>
      <c r="J1546" s="15"/>
      <c r="K1546" s="14">
        <v>-0.45240738485114201</v>
      </c>
      <c r="N1546" s="45">
        <v>5.5517805455012324E-7</v>
      </c>
      <c r="O1546" s="45"/>
      <c r="P1546" s="45"/>
      <c r="Q1546" s="17"/>
      <c r="R1546" s="14"/>
      <c r="S1546" s="14"/>
      <c r="T1546" s="14"/>
      <c r="U1546" s="14"/>
      <c r="V1546" s="14"/>
      <c r="W1546" s="14"/>
      <c r="X1546" s="14"/>
      <c r="Y1546" s="14"/>
      <c r="Z1546" s="14"/>
      <c r="AC1546" s="17"/>
      <c r="AD1546" s="14"/>
      <c r="AE1546" s="14"/>
      <c r="AF1546" s="14"/>
      <c r="AG1546" s="14"/>
      <c r="AH1546" s="14"/>
      <c r="AI1546" s="14"/>
      <c r="AJ1546" s="14"/>
      <c r="AK1546" s="14"/>
      <c r="AL1546" s="14"/>
      <c r="AM1546" s="14"/>
    </row>
    <row r="1547" spans="3:39" x14ac:dyDescent="0.2">
      <c r="D1547" s="1" t="s">
        <v>2433</v>
      </c>
      <c r="E1547" s="56">
        <v>251.453</v>
      </c>
      <c r="G1547" s="33">
        <v>0.25145299999999998</v>
      </c>
      <c r="I1547" s="15"/>
      <c r="J1547" s="15"/>
      <c r="K1547" s="14"/>
      <c r="N1547" s="45">
        <v>0</v>
      </c>
      <c r="O1547" s="45"/>
      <c r="P1547" s="45"/>
      <c r="Q1547" s="17"/>
      <c r="R1547" s="14"/>
      <c r="S1547" s="14"/>
      <c r="T1547" s="14"/>
      <c r="U1547" s="14"/>
      <c r="V1547" s="14"/>
      <c r="W1547" s="14"/>
      <c r="X1547" s="14"/>
      <c r="Y1547" s="14"/>
      <c r="Z1547" s="14"/>
      <c r="AC1547" s="17"/>
      <c r="AD1547" s="14"/>
      <c r="AE1547" s="14"/>
      <c r="AF1547" s="14"/>
      <c r="AG1547" s="14"/>
      <c r="AH1547" s="14"/>
      <c r="AI1547" s="14"/>
      <c r="AJ1547" s="14"/>
      <c r="AK1547" s="14"/>
      <c r="AL1547" s="14"/>
      <c r="AM1547" s="14"/>
    </row>
    <row r="1548" spans="3:39" x14ac:dyDescent="0.2">
      <c r="D1548" s="1" t="s">
        <v>2434</v>
      </c>
      <c r="E1548" s="56">
        <v>251.40284682080923</v>
      </c>
      <c r="G1548" s="33">
        <v>0.25140284682080921</v>
      </c>
      <c r="I1548" s="15">
        <v>124.851265</v>
      </c>
      <c r="J1548" s="15"/>
      <c r="K1548" s="14">
        <v>-0.50888410148434104</v>
      </c>
      <c r="N1548" s="45">
        <v>2.9111624396247645E-7</v>
      </c>
      <c r="O1548" s="45"/>
      <c r="P1548" s="45"/>
      <c r="Q1548" s="17"/>
      <c r="R1548" s="14"/>
      <c r="S1548" s="14"/>
      <c r="T1548" s="14"/>
      <c r="U1548" s="14"/>
      <c r="V1548" s="14"/>
      <c r="W1548" s="14"/>
      <c r="X1548" s="14"/>
      <c r="Y1548" s="14"/>
      <c r="Z1548" s="14"/>
      <c r="AC1548" s="17"/>
      <c r="AD1548" s="14"/>
      <c r="AE1548" s="14"/>
      <c r="AF1548" s="14"/>
      <c r="AG1548" s="14"/>
      <c r="AH1548" s="14"/>
      <c r="AI1548" s="14"/>
      <c r="AJ1548" s="14"/>
      <c r="AK1548" s="14"/>
      <c r="AL1548" s="14"/>
      <c r="AM1548" s="14"/>
    </row>
    <row r="1549" spans="3:39" x14ac:dyDescent="0.2">
      <c r="D1549" s="1" t="s">
        <v>2435</v>
      </c>
      <c r="E1549" s="56">
        <v>251.37910404624276</v>
      </c>
      <c r="G1549" s="33">
        <v>0.25137910404624275</v>
      </c>
      <c r="I1549" s="15">
        <v>116.848091</v>
      </c>
      <c r="J1549" s="15"/>
      <c r="K1549" s="14">
        <v>-0.33708198923784499</v>
      </c>
      <c r="N1549" s="45">
        <v>3.0593647136197419E-7</v>
      </c>
      <c r="O1549" s="45"/>
      <c r="P1549" s="45"/>
      <c r="Q1549" s="17"/>
      <c r="R1549" s="14"/>
      <c r="S1549" s="14"/>
      <c r="T1549" s="14"/>
      <c r="U1549" s="14"/>
      <c r="V1549" s="14"/>
      <c r="W1549" s="14"/>
      <c r="X1549" s="14"/>
      <c r="Y1549" s="14"/>
      <c r="Z1549" s="14"/>
      <c r="AC1549" s="17"/>
      <c r="AD1549" s="14"/>
      <c r="AE1549" s="14"/>
      <c r="AF1549" s="14"/>
      <c r="AG1549" s="14"/>
      <c r="AH1549" s="14"/>
      <c r="AI1549" s="14"/>
      <c r="AJ1549" s="14"/>
      <c r="AK1549" s="14"/>
      <c r="AL1549" s="14"/>
      <c r="AM1549" s="14"/>
    </row>
    <row r="1550" spans="3:39" x14ac:dyDescent="0.2">
      <c r="D1550" s="1" t="s">
        <v>2436</v>
      </c>
      <c r="E1550" s="56">
        <v>251.35919075144508</v>
      </c>
      <c r="G1550" s="33">
        <v>0.25135919075144508</v>
      </c>
      <c r="I1550" s="15">
        <v>231.40163699999999</v>
      </c>
      <c r="J1550" s="15"/>
      <c r="K1550" s="14">
        <v>-0.29137847231459102</v>
      </c>
      <c r="N1550" s="45">
        <v>6.5473005881150091E-7</v>
      </c>
      <c r="O1550" s="45"/>
      <c r="P1550" s="45"/>
      <c r="Q1550" s="17"/>
      <c r="R1550" s="14"/>
      <c r="S1550" s="14"/>
      <c r="T1550" s="14"/>
      <c r="U1550" s="14"/>
      <c r="V1550" s="14"/>
      <c r="W1550" s="14"/>
      <c r="X1550" s="14"/>
      <c r="Y1550" s="14"/>
      <c r="Z1550" s="14"/>
      <c r="AC1550" s="17"/>
      <c r="AD1550" s="14"/>
      <c r="AE1550" s="14"/>
      <c r="AF1550" s="14"/>
      <c r="AG1550" s="14"/>
      <c r="AH1550" s="14"/>
      <c r="AI1550" s="14"/>
      <c r="AJ1550" s="14"/>
      <c r="AK1550" s="14"/>
      <c r="AL1550" s="14"/>
      <c r="AM1550" s="14"/>
    </row>
    <row r="1551" spans="3:39" x14ac:dyDescent="0.2">
      <c r="D1551" s="1" t="s">
        <v>2437</v>
      </c>
      <c r="E1551" s="56">
        <v>251.42078947368421</v>
      </c>
      <c r="G1551" s="33">
        <v>0.25142078947368424</v>
      </c>
      <c r="I1551" s="15">
        <v>210.56812140487781</v>
      </c>
      <c r="J1551" s="15"/>
      <c r="K1551" s="14">
        <v>-0.46372414516974902</v>
      </c>
      <c r="N1551" s="45">
        <v>6.2637587771413475E-7</v>
      </c>
      <c r="O1551" s="45"/>
      <c r="P1551" s="45"/>
      <c r="Q1551" s="17"/>
      <c r="R1551" s="14"/>
      <c r="S1551" s="14"/>
      <c r="T1551" s="14"/>
      <c r="U1551" s="14"/>
      <c r="V1551" s="14"/>
      <c r="W1551" s="14"/>
      <c r="X1551" s="14"/>
      <c r="Y1551" s="14"/>
      <c r="Z1551" s="14"/>
      <c r="AC1551" s="17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</row>
    <row r="1552" spans="3:39" x14ac:dyDescent="0.2">
      <c r="D1552" s="1" t="s">
        <v>2438</v>
      </c>
      <c r="E1552" s="56">
        <v>251.34026315789475</v>
      </c>
      <c r="G1552" s="33">
        <v>0.25134026315789476</v>
      </c>
      <c r="I1552" s="15">
        <v>110.63525858864962</v>
      </c>
      <c r="J1552" s="15"/>
      <c r="K1552" s="14">
        <v>-0.53702768523834299</v>
      </c>
      <c r="N1552" s="45">
        <v>2.9323101754155213E-7</v>
      </c>
      <c r="O1552" s="45"/>
      <c r="P1552" s="45"/>
      <c r="Q1552" s="17"/>
      <c r="R1552" s="14"/>
      <c r="S1552" s="14"/>
      <c r="T1552" s="14"/>
      <c r="U1552" s="14"/>
      <c r="V1552" s="14"/>
      <c r="W1552" s="14"/>
      <c r="X1552" s="14"/>
      <c r="Y1552" s="14"/>
      <c r="Z1552" s="14"/>
      <c r="AC1552" s="17"/>
      <c r="AD1552" s="14"/>
      <c r="AE1552" s="14"/>
      <c r="AF1552" s="14"/>
      <c r="AG1552" s="14"/>
      <c r="AH1552" s="14"/>
      <c r="AI1552" s="14"/>
      <c r="AJ1552" s="14"/>
      <c r="AK1552" s="14"/>
      <c r="AL1552" s="14"/>
      <c r="AM1552" s="14"/>
    </row>
    <row r="1553" spans="4:39" x14ac:dyDescent="0.2">
      <c r="D1553" s="1" t="s">
        <v>2439</v>
      </c>
      <c r="E1553" s="56">
        <v>251.3</v>
      </c>
      <c r="G1553" s="33">
        <v>0.25130000000000002</v>
      </c>
      <c r="I1553" s="15">
        <v>401.89324990899172</v>
      </c>
      <c r="J1553" s="15"/>
      <c r="K1553" s="14">
        <v>-0.69487055643020301</v>
      </c>
      <c r="N1553" s="45">
        <v>1.0280602926870791E-6</v>
      </c>
      <c r="O1553" s="45"/>
      <c r="P1553" s="45"/>
      <c r="Q1553" s="17"/>
      <c r="R1553" s="14"/>
      <c r="S1553" s="14"/>
      <c r="T1553" s="14"/>
      <c r="U1553" s="14"/>
      <c r="V1553" s="14"/>
      <c r="W1553" s="14"/>
      <c r="X1553" s="14"/>
      <c r="Y1553" s="14"/>
      <c r="Z1553" s="14"/>
      <c r="AC1553" s="17"/>
      <c r="AD1553" s="14"/>
      <c r="AE1553" s="14"/>
      <c r="AF1553" s="14"/>
      <c r="AG1553" s="14"/>
      <c r="AH1553" s="14"/>
      <c r="AI1553" s="14"/>
      <c r="AJ1553" s="14"/>
      <c r="AK1553" s="14"/>
      <c r="AL1553" s="14"/>
      <c r="AM1553" s="14"/>
    </row>
    <row r="1554" spans="4:39" x14ac:dyDescent="0.2">
      <c r="D1554" s="1" t="s">
        <v>2440</v>
      </c>
      <c r="E1554" s="56">
        <v>251.28797755810848</v>
      </c>
      <c r="G1554" s="33">
        <v>0.2512879775581085</v>
      </c>
      <c r="I1554" s="15">
        <v>319.16034059893724</v>
      </c>
      <c r="J1554" s="15"/>
      <c r="K1554" s="14">
        <v>-0.61784159316499698</v>
      </c>
      <c r="N1554" s="45">
        <v>7.9780712694618305E-7</v>
      </c>
      <c r="O1554" s="45"/>
      <c r="P1554" s="45"/>
      <c r="Q1554" s="17"/>
      <c r="R1554" s="14"/>
      <c r="S1554" s="14"/>
      <c r="T1554" s="14"/>
      <c r="U1554" s="14"/>
      <c r="V1554" s="14"/>
      <c r="W1554" s="14"/>
      <c r="X1554" s="14"/>
      <c r="Y1554" s="14"/>
      <c r="Z1554" s="14"/>
      <c r="AC1554" s="17"/>
      <c r="AD1554" s="14"/>
      <c r="AE1554" s="14"/>
      <c r="AF1554" s="14"/>
      <c r="AG1554" s="14"/>
      <c r="AH1554" s="14"/>
      <c r="AI1554" s="14"/>
      <c r="AJ1554" s="14"/>
      <c r="AK1554" s="14"/>
      <c r="AL1554" s="14"/>
      <c r="AM1554" s="14"/>
    </row>
    <row r="1555" spans="4:39" x14ac:dyDescent="0.2">
      <c r="D1555" s="1" t="s">
        <v>2441</v>
      </c>
      <c r="E1555" s="56">
        <v>251.28397007747796</v>
      </c>
      <c r="G1555" s="33">
        <v>0.25128397007747794</v>
      </c>
      <c r="I1555" s="15">
        <v>362.54026456950857</v>
      </c>
      <c r="J1555" s="15"/>
      <c r="K1555" s="14">
        <v>-0.62560786686839298</v>
      </c>
      <c r="N1555" s="45">
        <v>9.7249401910291769E-7</v>
      </c>
      <c r="O1555" s="45"/>
      <c r="P1555" s="45"/>
      <c r="Q1555" s="17"/>
      <c r="R1555" s="14"/>
      <c r="S1555" s="14"/>
      <c r="T1555" s="14"/>
      <c r="U1555" s="14"/>
      <c r="V1555" s="14"/>
      <c r="W1555" s="14"/>
      <c r="X1555" s="14"/>
      <c r="Y1555" s="14"/>
      <c r="Z1555" s="14"/>
      <c r="AC1555" s="17"/>
      <c r="AD1555" s="14"/>
      <c r="AE1555" s="14"/>
      <c r="AF1555" s="14"/>
      <c r="AG1555" s="14"/>
      <c r="AH1555" s="14"/>
      <c r="AI1555" s="14"/>
      <c r="AJ1555" s="14"/>
      <c r="AK1555" s="14"/>
      <c r="AL1555" s="14"/>
      <c r="AM1555" s="14"/>
    </row>
    <row r="1556" spans="4:39" x14ac:dyDescent="0.2">
      <c r="D1556" s="1" t="s">
        <v>2442</v>
      </c>
      <c r="E1556" s="56">
        <v>251.27595511621695</v>
      </c>
      <c r="G1556" s="33">
        <v>0.25127595511621698</v>
      </c>
      <c r="I1556" s="15">
        <v>263.76846788794541</v>
      </c>
      <c r="J1556" s="15"/>
      <c r="K1556" s="14">
        <v>-0.53494222630808996</v>
      </c>
      <c r="N1556" s="45">
        <v>7.0571375386196899E-7</v>
      </c>
      <c r="O1556" s="45"/>
      <c r="P1556" s="45"/>
      <c r="Q1556" s="17"/>
      <c r="R1556" s="14"/>
      <c r="S1556" s="14"/>
      <c r="T1556" s="14"/>
      <c r="U1556" s="14"/>
      <c r="V1556" s="14"/>
      <c r="W1556" s="14"/>
      <c r="X1556" s="14"/>
      <c r="Y1556" s="14"/>
      <c r="Z1556" s="14"/>
      <c r="AC1556" s="17"/>
      <c r="AD1556" s="14"/>
      <c r="AE1556" s="14"/>
      <c r="AF1556" s="14"/>
      <c r="AG1556" s="14"/>
      <c r="AH1556" s="14"/>
      <c r="AI1556" s="14"/>
      <c r="AJ1556" s="14"/>
      <c r="AK1556" s="14"/>
      <c r="AL1556" s="14"/>
      <c r="AM1556" s="14"/>
    </row>
    <row r="1557" spans="4:39" x14ac:dyDescent="0.2">
      <c r="D1557" s="1" t="s">
        <v>2443</v>
      </c>
      <c r="E1557" s="56">
        <v>251.27194763558643</v>
      </c>
      <c r="G1557" s="33">
        <v>0.25127194763558641</v>
      </c>
      <c r="I1557" s="15">
        <v>314.60371409555989</v>
      </c>
      <c r="J1557" s="15"/>
      <c r="K1557" s="14">
        <v>-0.51817345025540396</v>
      </c>
      <c r="N1557" s="45">
        <v>8.8882042594622299E-7</v>
      </c>
      <c r="O1557" s="45"/>
      <c r="P1557" s="45"/>
      <c r="Q1557" s="17"/>
      <c r="R1557" s="14"/>
      <c r="S1557" s="14"/>
      <c r="T1557" s="14"/>
      <c r="U1557" s="14"/>
      <c r="V1557" s="14"/>
      <c r="W1557" s="14"/>
      <c r="X1557" s="14"/>
      <c r="Y1557" s="14"/>
      <c r="Z1557" s="14"/>
      <c r="AC1557" s="17"/>
      <c r="AD1557" s="14"/>
      <c r="AE1557" s="14"/>
      <c r="AF1557" s="14"/>
      <c r="AG1557" s="14"/>
      <c r="AH1557" s="14"/>
      <c r="AI1557" s="14"/>
      <c r="AJ1557" s="14"/>
      <c r="AK1557" s="14"/>
      <c r="AL1557" s="14"/>
      <c r="AM1557" s="14"/>
    </row>
    <row r="1558" spans="4:39" x14ac:dyDescent="0.2">
      <c r="D1558" s="1" t="s">
        <v>2444</v>
      </c>
      <c r="E1558" s="56">
        <v>251.25752070531661</v>
      </c>
      <c r="G1558" s="33">
        <v>0.25125752070531659</v>
      </c>
      <c r="I1558" s="15">
        <v>181.60300154661758</v>
      </c>
      <c r="J1558" s="15"/>
      <c r="K1558" s="14">
        <v>-0.68158828546512495</v>
      </c>
      <c r="N1558" s="45">
        <v>4.9012157706563976E-7</v>
      </c>
      <c r="O1558" s="45"/>
      <c r="P1558" s="45"/>
      <c r="Q1558" s="17"/>
      <c r="R1558" s="14"/>
      <c r="S1558" s="14"/>
      <c r="T1558" s="14"/>
      <c r="U1558" s="14"/>
      <c r="V1558" s="14"/>
      <c r="W1558" s="14"/>
      <c r="X1558" s="14"/>
      <c r="Y1558" s="14"/>
      <c r="Z1558" s="14"/>
      <c r="AC1558" s="17"/>
      <c r="AD1558" s="14"/>
      <c r="AE1558" s="14"/>
      <c r="AF1558" s="14"/>
      <c r="AG1558" s="14"/>
      <c r="AH1558" s="14"/>
      <c r="AI1558" s="14"/>
      <c r="AJ1558" s="14"/>
      <c r="AK1558" s="14"/>
      <c r="AL1558" s="14"/>
      <c r="AM1558" s="14"/>
    </row>
    <row r="1559" spans="4:39" x14ac:dyDescent="0.2">
      <c r="D1559" s="1" t="s">
        <v>2445</v>
      </c>
      <c r="E1559" s="56">
        <v>251.23387656959659</v>
      </c>
      <c r="G1559" s="33">
        <v>0.25123387656959661</v>
      </c>
      <c r="I1559" s="15">
        <v>348.58358361751374</v>
      </c>
      <c r="J1559" s="15"/>
      <c r="K1559" s="14">
        <v>-0.73436102338956699</v>
      </c>
      <c r="N1559" s="45">
        <v>1.4572204838455793E-6</v>
      </c>
      <c r="O1559" s="45"/>
      <c r="P1559" s="45"/>
      <c r="Q1559" s="17"/>
      <c r="R1559" s="14"/>
      <c r="S1559" s="14"/>
      <c r="T1559" s="14"/>
      <c r="U1559" s="14"/>
      <c r="V1559" s="14"/>
      <c r="W1559" s="14"/>
      <c r="X1559" s="14"/>
      <c r="Y1559" s="14"/>
      <c r="Z1559" s="14"/>
      <c r="AC1559" s="17"/>
      <c r="AD1559" s="14"/>
      <c r="AE1559" s="14"/>
      <c r="AF1559" s="14"/>
      <c r="AG1559" s="14"/>
      <c r="AH1559" s="14"/>
      <c r="AI1559" s="14"/>
      <c r="AJ1559" s="14"/>
      <c r="AK1559" s="14"/>
      <c r="AL1559" s="14"/>
      <c r="AM1559" s="14"/>
    </row>
    <row r="1560" spans="4:39" x14ac:dyDescent="0.2">
      <c r="D1560" s="1" t="s">
        <v>2446</v>
      </c>
      <c r="E1560" s="56">
        <v>251.21776649746192</v>
      </c>
      <c r="G1560" s="33">
        <v>0.25121776649746191</v>
      </c>
      <c r="I1560" s="15">
        <v>157.99413771842825</v>
      </c>
      <c r="J1560" s="15"/>
      <c r="K1560" s="14">
        <v>-0.77089523767341495</v>
      </c>
      <c r="N1560" s="45">
        <v>4.4133691020772495E-7</v>
      </c>
      <c r="O1560" s="45"/>
      <c r="P1560" s="45"/>
      <c r="Q1560" s="17"/>
      <c r="R1560" s="14"/>
      <c r="S1560" s="14"/>
      <c r="T1560" s="14"/>
      <c r="U1560" s="14"/>
      <c r="V1560" s="14"/>
      <c r="W1560" s="14"/>
      <c r="X1560" s="14"/>
      <c r="Y1560" s="14"/>
      <c r="Z1560" s="14"/>
      <c r="AC1560" s="17"/>
      <c r="AD1560" s="14"/>
      <c r="AE1560" s="14"/>
      <c r="AF1560" s="14"/>
      <c r="AG1560" s="14"/>
      <c r="AH1560" s="14"/>
      <c r="AI1560" s="14"/>
      <c r="AJ1560" s="14"/>
      <c r="AK1560" s="14"/>
      <c r="AL1560" s="14"/>
      <c r="AM1560" s="14"/>
    </row>
    <row r="1561" spans="4:39" x14ac:dyDescent="0.2">
      <c r="D1561" s="1" t="s">
        <v>2447</v>
      </c>
      <c r="E1561" s="56">
        <v>251.20574405557039</v>
      </c>
      <c r="G1561" s="33">
        <v>0.25120574405557039</v>
      </c>
      <c r="I1561" s="15">
        <v>158.34499026010528</v>
      </c>
      <c r="J1561" s="15"/>
      <c r="K1561" s="14">
        <v>-0.55915984948882202</v>
      </c>
      <c r="N1561" s="45">
        <v>4.0783829530577692E-7</v>
      </c>
      <c r="O1561" s="45"/>
      <c r="P1561" s="45"/>
      <c r="Q1561" s="17"/>
      <c r="R1561" s="14"/>
      <c r="S1561" s="14"/>
      <c r="T1561" s="14"/>
      <c r="U1561" s="14"/>
      <c r="V1561" s="14"/>
      <c r="W1561" s="14"/>
      <c r="X1561" s="14"/>
      <c r="Y1561" s="14"/>
      <c r="Z1561" s="14"/>
      <c r="AC1561" s="17"/>
      <c r="AD1561" s="14"/>
      <c r="AE1561" s="14"/>
      <c r="AF1561" s="14"/>
      <c r="AG1561" s="14"/>
      <c r="AH1561" s="14"/>
      <c r="AI1561" s="14"/>
      <c r="AJ1561" s="14"/>
      <c r="AK1561" s="14"/>
      <c r="AL1561" s="14"/>
      <c r="AM1561" s="14"/>
    </row>
    <row r="1562" spans="4:39" x14ac:dyDescent="0.2">
      <c r="D1562" s="1" t="s">
        <v>2448</v>
      </c>
      <c r="E1562" s="56">
        <v>251.19007480630512</v>
      </c>
      <c r="G1562" s="33">
        <v>0.25119007480630512</v>
      </c>
      <c r="I1562" s="15">
        <v>141.72165150248094</v>
      </c>
      <c r="J1562" s="15"/>
      <c r="K1562" s="14">
        <v>-0.52136493999893196</v>
      </c>
      <c r="N1562" s="45">
        <v>3.5094018820901415E-7</v>
      </c>
      <c r="O1562" s="45"/>
      <c r="P1562" s="45"/>
      <c r="Q1562" s="17"/>
      <c r="R1562" s="14"/>
      <c r="S1562" s="14"/>
      <c r="T1562" s="14"/>
      <c r="U1562" s="14"/>
      <c r="V1562" s="14"/>
      <c r="W1562" s="14"/>
      <c r="X1562" s="14"/>
      <c r="Y1562" s="14"/>
      <c r="Z1562" s="14"/>
      <c r="AC1562" s="17"/>
      <c r="AD1562" s="14"/>
      <c r="AE1562" s="14"/>
      <c r="AF1562" s="14"/>
      <c r="AG1562" s="14"/>
      <c r="AH1562" s="14"/>
      <c r="AI1562" s="14"/>
      <c r="AJ1562" s="14"/>
      <c r="AK1562" s="14"/>
      <c r="AL1562" s="14"/>
      <c r="AM1562" s="14"/>
    </row>
    <row r="1563" spans="4:39" x14ac:dyDescent="0.2">
      <c r="D1563" s="1" t="s">
        <v>2449</v>
      </c>
      <c r="E1563" s="56">
        <v>251.14819663371628</v>
      </c>
      <c r="G1563" s="33">
        <v>0.25114819663371629</v>
      </c>
      <c r="I1563" s="15">
        <v>186.7119397281771</v>
      </c>
      <c r="J1563" s="15"/>
      <c r="K1563" s="14">
        <v>-0.55770471421914203</v>
      </c>
      <c r="N1563" s="45">
        <v>5.6609524097887443E-7</v>
      </c>
      <c r="O1563" s="45"/>
      <c r="P1563" s="45"/>
      <c r="Q1563" s="17"/>
      <c r="R1563" s="14"/>
      <c r="S1563" s="14"/>
      <c r="T1563" s="14"/>
      <c r="U1563" s="14"/>
      <c r="V1563" s="14"/>
      <c r="W1563" s="14"/>
      <c r="X1563" s="14"/>
      <c r="Y1563" s="14"/>
      <c r="Z1563" s="14"/>
      <c r="AC1563" s="17"/>
      <c r="AD1563" s="14"/>
      <c r="AE1563" s="14"/>
      <c r="AF1563" s="14"/>
      <c r="AG1563" s="14"/>
      <c r="AH1563" s="14"/>
      <c r="AI1563" s="14"/>
      <c r="AJ1563" s="14"/>
      <c r="AK1563" s="14"/>
      <c r="AL1563" s="14"/>
      <c r="AM1563" s="14"/>
    </row>
    <row r="1564" spans="4:39" x14ac:dyDescent="0.2">
      <c r="D1564" s="1" t="s">
        <v>2450</v>
      </c>
      <c r="E1564" s="56">
        <v>251.13328880577077</v>
      </c>
      <c r="G1564" s="33">
        <v>0.25113328880577079</v>
      </c>
      <c r="I1564" s="15">
        <v>258.97062614528323</v>
      </c>
      <c r="J1564" s="15"/>
      <c r="K1564" s="14">
        <v>-0.62889518530994304</v>
      </c>
      <c r="N1564" s="45">
        <v>7.3098974454698723E-7</v>
      </c>
      <c r="O1564" s="45"/>
      <c r="P1564" s="45"/>
      <c r="Q1564" s="17"/>
      <c r="R1564" s="14"/>
      <c r="S1564" s="14"/>
      <c r="T1564" s="14"/>
      <c r="U1564" s="14"/>
      <c r="V1564" s="14"/>
      <c r="W1564" s="14"/>
      <c r="X1564" s="14"/>
      <c r="Y1564" s="14"/>
      <c r="Z1564" s="14"/>
      <c r="AC1564" s="17"/>
      <c r="AD1564" s="14"/>
      <c r="AE1564" s="14"/>
      <c r="AF1564" s="14"/>
      <c r="AG1564" s="14"/>
      <c r="AH1564" s="14"/>
      <c r="AI1564" s="14"/>
      <c r="AJ1564" s="14"/>
      <c r="AK1564" s="14"/>
      <c r="AL1564" s="14"/>
      <c r="AM1564" s="14"/>
    </row>
    <row r="1565" spans="4:39" x14ac:dyDescent="0.2">
      <c r="D1565" s="1" t="s">
        <v>2451</v>
      </c>
      <c r="E1565" s="56">
        <v>251.13128506545553</v>
      </c>
      <c r="G1565" s="33">
        <v>0.25113128506545551</v>
      </c>
      <c r="I1565" s="15">
        <v>340.58674965212583</v>
      </c>
      <c r="J1565" s="15"/>
      <c r="K1565" s="14">
        <v>-0.55687820953426104</v>
      </c>
      <c r="N1565" s="45">
        <v>8.5050567655554529E-7</v>
      </c>
      <c r="O1565" s="45"/>
      <c r="P1565" s="45"/>
      <c r="Q1565" s="17"/>
      <c r="R1565" s="14"/>
      <c r="S1565" s="14"/>
      <c r="T1565" s="14"/>
      <c r="U1565" s="14"/>
      <c r="V1565" s="14"/>
      <c r="W1565" s="14"/>
      <c r="X1565" s="14"/>
      <c r="Y1565" s="14"/>
      <c r="Z1565" s="14"/>
      <c r="AC1565" s="17"/>
      <c r="AD1565" s="14"/>
      <c r="AE1565" s="14"/>
      <c r="AF1565" s="14"/>
      <c r="AG1565" s="14"/>
      <c r="AH1565" s="14"/>
      <c r="AI1565" s="14"/>
      <c r="AJ1565" s="14"/>
      <c r="AK1565" s="14"/>
      <c r="AL1565" s="14"/>
      <c r="AM1565" s="14"/>
    </row>
    <row r="1566" spans="4:39" x14ac:dyDescent="0.2">
      <c r="D1566" s="1" t="s">
        <v>2452</v>
      </c>
      <c r="E1566" s="56">
        <v>251.12527384450976</v>
      </c>
      <c r="G1566" s="33">
        <v>0.25112527384450978</v>
      </c>
      <c r="I1566" s="15">
        <v>296.06966932602734</v>
      </c>
      <c r="J1566" s="15"/>
      <c r="K1566" s="14">
        <v>-0.55736354696864499</v>
      </c>
      <c r="N1566" s="45">
        <v>8.3302378522922268E-7</v>
      </c>
      <c r="O1566" s="45"/>
      <c r="P1566" s="45"/>
      <c r="Q1566" s="17"/>
      <c r="R1566" s="14"/>
      <c r="S1566" s="14"/>
      <c r="T1566" s="14"/>
      <c r="U1566" s="14"/>
      <c r="V1566" s="14"/>
      <c r="W1566" s="14"/>
      <c r="X1566" s="14"/>
      <c r="Y1566" s="14"/>
      <c r="Z1566" s="14"/>
      <c r="AC1566" s="17"/>
      <c r="AD1566" s="14"/>
      <c r="AE1566" s="14"/>
      <c r="AF1566" s="14"/>
      <c r="AG1566" s="14"/>
      <c r="AH1566" s="14"/>
      <c r="AI1566" s="14"/>
      <c r="AJ1566" s="14"/>
      <c r="AK1566" s="14"/>
      <c r="AL1566" s="14"/>
      <c r="AM1566" s="14"/>
    </row>
    <row r="1567" spans="4:39" x14ac:dyDescent="0.2">
      <c r="D1567" s="1" t="s">
        <v>2453</v>
      </c>
      <c r="E1567" s="56">
        <v>251.12327010419449</v>
      </c>
      <c r="G1567" s="33">
        <v>0.2511232701041945</v>
      </c>
      <c r="I1567" s="15">
        <v>423.58274050672247</v>
      </c>
      <c r="J1567" s="15"/>
      <c r="K1567" s="14"/>
      <c r="N1567" s="45">
        <v>1.0420212229777524E-6</v>
      </c>
      <c r="O1567" s="45"/>
      <c r="P1567" s="45"/>
      <c r="Q1567" s="17"/>
      <c r="R1567" s="14"/>
      <c r="S1567" s="14"/>
      <c r="T1567" s="14"/>
      <c r="U1567" s="14"/>
      <c r="V1567" s="14"/>
      <c r="W1567" s="14"/>
      <c r="X1567" s="14"/>
      <c r="Y1567" s="14"/>
      <c r="Z1567" s="14"/>
      <c r="AC1567" s="17"/>
      <c r="AD1567" s="14"/>
      <c r="AE1567" s="14"/>
      <c r="AF1567" s="14"/>
      <c r="AG1567" s="14"/>
      <c r="AH1567" s="14"/>
      <c r="AI1567" s="14"/>
      <c r="AJ1567" s="14"/>
      <c r="AK1567" s="14"/>
      <c r="AL1567" s="14"/>
      <c r="AM1567" s="14"/>
    </row>
    <row r="1568" spans="4:39" x14ac:dyDescent="0.2">
      <c r="D1568" s="1" t="s">
        <v>2454</v>
      </c>
      <c r="E1568" s="56">
        <v>251.12286935613145</v>
      </c>
      <c r="G1568" s="33">
        <v>0.25112286935613143</v>
      </c>
      <c r="I1568" s="15">
        <v>376.80932979100703</v>
      </c>
      <c r="J1568" s="15"/>
      <c r="K1568" s="14">
        <v>-0.52968187742294504</v>
      </c>
      <c r="N1568" s="45">
        <v>9.7910090813916432E-7</v>
      </c>
      <c r="O1568" s="45"/>
      <c r="P1568" s="45"/>
      <c r="Q1568" s="17"/>
      <c r="R1568" s="14"/>
      <c r="S1568" s="14"/>
      <c r="T1568" s="14"/>
      <c r="U1568" s="14"/>
      <c r="V1568" s="14"/>
      <c r="W1568" s="14"/>
      <c r="X1568" s="14"/>
      <c r="Y1568" s="14"/>
      <c r="Z1568" s="14"/>
      <c r="AC1568" s="17"/>
      <c r="AD1568" s="14"/>
      <c r="AE1568" s="14"/>
      <c r="AF1568" s="14"/>
      <c r="AG1568" s="14"/>
      <c r="AH1568" s="14"/>
      <c r="AI1568" s="14"/>
      <c r="AJ1568" s="14"/>
      <c r="AK1568" s="14"/>
      <c r="AL1568" s="14"/>
      <c r="AM1568" s="14"/>
    </row>
    <row r="1569" spans="3:39" x14ac:dyDescent="0.2">
      <c r="D1569" s="1" t="s">
        <v>2455</v>
      </c>
      <c r="E1569" s="56">
        <v>251.12126636387924</v>
      </c>
      <c r="G1569" s="33">
        <v>0.25112126636387927</v>
      </c>
      <c r="I1569" s="15">
        <v>276.76742594962997</v>
      </c>
      <c r="J1569" s="15"/>
      <c r="K1569" s="14">
        <v>-0.56106843119925998</v>
      </c>
      <c r="N1569" s="45">
        <v>8.9920128404142002E-7</v>
      </c>
      <c r="O1569" s="45"/>
      <c r="P1569" s="45"/>
      <c r="Q1569" s="17"/>
      <c r="R1569" s="14"/>
      <c r="S1569" s="14"/>
      <c r="T1569" s="14"/>
      <c r="U1569" s="14"/>
      <c r="V1569" s="14"/>
      <c r="W1569" s="14"/>
      <c r="X1569" s="14"/>
      <c r="Y1569" s="14"/>
      <c r="Z1569" s="14"/>
      <c r="AC1569" s="17"/>
      <c r="AD1569" s="14"/>
      <c r="AE1569" s="14"/>
      <c r="AF1569" s="14"/>
      <c r="AG1569" s="14"/>
      <c r="AH1569" s="14"/>
      <c r="AI1569" s="14"/>
      <c r="AJ1569" s="14"/>
      <c r="AK1569" s="14"/>
      <c r="AL1569" s="14"/>
      <c r="AM1569" s="14"/>
    </row>
    <row r="1570" spans="3:39" x14ac:dyDescent="0.2">
      <c r="D1570" s="1" t="s">
        <v>2456</v>
      </c>
      <c r="E1570" s="56">
        <v>251.1139727491317</v>
      </c>
      <c r="G1570" s="33">
        <v>0.25111397274913172</v>
      </c>
      <c r="I1570" s="15">
        <v>446.33739962623088</v>
      </c>
      <c r="J1570" s="15"/>
      <c r="K1570" s="14">
        <v>-0.45622931746515899</v>
      </c>
      <c r="N1570" s="45">
        <v>1.1191859440945167E-6</v>
      </c>
      <c r="O1570" s="45"/>
      <c r="P1570" s="45"/>
      <c r="Q1570" s="17"/>
      <c r="R1570" s="14"/>
      <c r="S1570" s="14"/>
      <c r="T1570" s="14"/>
      <c r="U1570" s="14"/>
      <c r="V1570" s="14"/>
      <c r="W1570" s="14"/>
      <c r="X1570" s="14"/>
      <c r="Y1570" s="14"/>
      <c r="Z1570" s="14"/>
      <c r="AC1570" s="17"/>
      <c r="AD1570" s="14"/>
      <c r="AE1570" s="14"/>
      <c r="AF1570" s="14"/>
      <c r="AG1570" s="14"/>
      <c r="AH1570" s="14"/>
      <c r="AI1570" s="14"/>
      <c r="AJ1570" s="14"/>
      <c r="AK1570" s="14"/>
      <c r="AL1570" s="14"/>
      <c r="AM1570" s="14"/>
    </row>
    <row r="1571" spans="3:39" x14ac:dyDescent="0.2">
      <c r="D1571" s="1" t="s">
        <v>2457</v>
      </c>
      <c r="E1571" s="56">
        <v>251.10427464600588</v>
      </c>
      <c r="G1571" s="33">
        <v>0.25110427464600588</v>
      </c>
      <c r="I1571" s="15">
        <v>490.01875072503628</v>
      </c>
      <c r="J1571" s="15"/>
      <c r="K1571" s="14">
        <v>-0.46892099462172598</v>
      </c>
      <c r="N1571" s="45">
        <v>1.1869154834084899E-6</v>
      </c>
      <c r="O1571" s="45"/>
      <c r="P1571" s="45"/>
      <c r="Q1571" s="17"/>
      <c r="R1571" s="14"/>
      <c r="S1571" s="14"/>
      <c r="T1571" s="14"/>
      <c r="U1571" s="14"/>
      <c r="V1571" s="14"/>
      <c r="W1571" s="14"/>
      <c r="X1571" s="14"/>
      <c r="Y1571" s="14"/>
      <c r="Z1571" s="14"/>
      <c r="AC1571" s="17"/>
      <c r="AD1571" s="14"/>
      <c r="AE1571" s="14"/>
      <c r="AF1571" s="14"/>
      <c r="AG1571" s="14"/>
      <c r="AH1571" s="14"/>
      <c r="AI1571" s="14"/>
      <c r="AJ1571" s="14"/>
      <c r="AK1571" s="14"/>
      <c r="AL1571" s="14"/>
      <c r="AM1571" s="14"/>
    </row>
    <row r="1572" spans="3:39" x14ac:dyDescent="0.2">
      <c r="C1572" s="13"/>
      <c r="D1572" s="1" t="s">
        <v>2458</v>
      </c>
      <c r="E1572" s="56">
        <v>251.10018701576277</v>
      </c>
      <c r="G1572" s="33">
        <v>0.25110018701576275</v>
      </c>
      <c r="I1572" s="15">
        <v>425.6350189862348</v>
      </c>
      <c r="J1572" s="15"/>
      <c r="K1572" s="14"/>
      <c r="N1572" s="45">
        <v>1.040880729864966E-6</v>
      </c>
      <c r="O1572" s="45"/>
      <c r="P1572" s="45"/>
      <c r="Q1572" s="17"/>
      <c r="R1572" s="14"/>
      <c r="S1572" s="14"/>
      <c r="T1572" s="14"/>
      <c r="U1572" s="14"/>
      <c r="V1572" s="14"/>
      <c r="W1572" s="14"/>
      <c r="X1572" s="14"/>
      <c r="Y1572" s="14"/>
      <c r="Z1572" s="14"/>
      <c r="AC1572" s="17"/>
      <c r="AD1572" s="14"/>
      <c r="AE1572" s="14"/>
      <c r="AF1572" s="14"/>
      <c r="AG1572" s="14"/>
      <c r="AH1572" s="14"/>
      <c r="AI1572" s="14"/>
      <c r="AJ1572" s="14"/>
      <c r="AK1572" s="14"/>
      <c r="AL1572" s="14"/>
      <c r="AM1572" s="14"/>
    </row>
    <row r="1573" spans="3:39" x14ac:dyDescent="0.2">
      <c r="D1573" s="1" t="s">
        <v>2459</v>
      </c>
      <c r="E1573" s="56">
        <v>251.09682073203314</v>
      </c>
      <c r="G1573" s="33">
        <v>0.25109682073203315</v>
      </c>
      <c r="I1573" s="15">
        <v>288.35324821813259</v>
      </c>
      <c r="J1573" s="15"/>
      <c r="K1573" s="14"/>
      <c r="N1573" s="45">
        <v>6.7180264257049037E-7</v>
      </c>
      <c r="O1573" s="45"/>
      <c r="P1573" s="45"/>
      <c r="R1573" s="14"/>
      <c r="S1573" s="14"/>
      <c r="T1573" s="14"/>
      <c r="U1573" s="14"/>
      <c r="V1573" s="14"/>
      <c r="W1573" s="14"/>
      <c r="X1573" s="14"/>
      <c r="Y1573" s="14"/>
      <c r="Z1573" s="14"/>
      <c r="AC1573" s="17"/>
      <c r="AD1573" s="14"/>
      <c r="AE1573" s="14"/>
      <c r="AF1573" s="14"/>
      <c r="AG1573" s="14"/>
      <c r="AH1573" s="14"/>
      <c r="AI1573" s="14"/>
      <c r="AJ1573" s="14"/>
      <c r="AK1573" s="14"/>
      <c r="AL1573" s="14"/>
      <c r="AM1573" s="14"/>
    </row>
    <row r="1574" spans="3:39" x14ac:dyDescent="0.2">
      <c r="D1574" s="1" t="s">
        <v>2460</v>
      </c>
      <c r="E1574" s="56">
        <v>251.09577878706921</v>
      </c>
      <c r="G1574" s="33">
        <v>0.25109577878706923</v>
      </c>
      <c r="I1574" s="15">
        <v>313.52090346466258</v>
      </c>
      <c r="J1574" s="15"/>
      <c r="K1574" s="14">
        <v>-0.67681684390691998</v>
      </c>
      <c r="N1574" s="45">
        <v>7.5956641682911803E-7</v>
      </c>
      <c r="O1574" s="45"/>
      <c r="P1574" s="45"/>
      <c r="Q1574" s="9"/>
      <c r="R1574" s="14"/>
      <c r="S1574" s="14"/>
      <c r="T1574" s="14"/>
      <c r="U1574" s="14"/>
      <c r="V1574" s="14"/>
      <c r="W1574" s="14"/>
      <c r="X1574" s="14"/>
      <c r="Y1574" s="14"/>
      <c r="Z1574" s="14"/>
      <c r="AC1574" s="17"/>
      <c r="AD1574" s="14"/>
      <c r="AE1574" s="14"/>
      <c r="AF1574" s="14"/>
      <c r="AG1574" s="14"/>
      <c r="AH1574" s="14"/>
      <c r="AI1574" s="14"/>
      <c r="AJ1574" s="14"/>
      <c r="AK1574" s="14"/>
      <c r="AL1574" s="14"/>
      <c r="AM1574" s="14"/>
    </row>
    <row r="1575" spans="3:39" x14ac:dyDescent="0.2">
      <c r="D1575" s="1" t="s">
        <v>2461</v>
      </c>
      <c r="E1575" s="56">
        <v>251.09297355062785</v>
      </c>
      <c r="G1575" s="33">
        <v>0.25109297355062787</v>
      </c>
      <c r="I1575" s="15">
        <v>534.96717839795247</v>
      </c>
      <c r="J1575" s="15"/>
      <c r="K1575" s="14">
        <v>-0.50712027135807602</v>
      </c>
      <c r="N1575" s="45">
        <v>1.2451988146442207E-6</v>
      </c>
      <c r="O1575" s="45"/>
      <c r="P1575" s="45"/>
      <c r="Q1575" s="17"/>
      <c r="R1575" s="14"/>
      <c r="S1575" s="14"/>
      <c r="T1575" s="14"/>
      <c r="U1575" s="14"/>
      <c r="V1575" s="14"/>
      <c r="W1575" s="14"/>
      <c r="X1575" s="14"/>
      <c r="Y1575" s="14"/>
      <c r="Z1575" s="14"/>
      <c r="AC1575" s="17"/>
      <c r="AD1575" s="14"/>
      <c r="AE1575" s="14"/>
      <c r="AF1575" s="14"/>
      <c r="AG1575" s="14"/>
      <c r="AH1575" s="14"/>
      <c r="AI1575" s="14"/>
      <c r="AJ1575" s="14"/>
      <c r="AK1575" s="14"/>
      <c r="AL1575" s="14"/>
      <c r="AM1575" s="14"/>
    </row>
    <row r="1576" spans="3:39" x14ac:dyDescent="0.2">
      <c r="D1576" s="1" t="s">
        <v>2462</v>
      </c>
      <c r="E1576" s="56">
        <v>251.08776382580817</v>
      </c>
      <c r="G1576" s="33">
        <v>0.25108776382580816</v>
      </c>
      <c r="I1576" s="15">
        <v>535.38554994403466</v>
      </c>
      <c r="J1576" s="15"/>
      <c r="K1576" s="14"/>
      <c r="N1576" s="45">
        <v>1.2465895403899549E-6</v>
      </c>
      <c r="O1576" s="45"/>
      <c r="P1576" s="45"/>
      <c r="Q1576" s="17"/>
      <c r="R1576" s="14"/>
      <c r="S1576" s="14"/>
      <c r="T1576" s="14"/>
      <c r="U1576" s="14"/>
      <c r="V1576" s="14"/>
      <c r="W1576" s="14"/>
      <c r="X1576" s="14"/>
      <c r="Y1576" s="14"/>
      <c r="Z1576" s="14"/>
      <c r="AC1576" s="17"/>
      <c r="AD1576" s="14"/>
      <c r="AE1576" s="14"/>
      <c r="AF1576" s="14"/>
      <c r="AG1576" s="14"/>
      <c r="AH1576" s="14"/>
      <c r="AI1576" s="14"/>
      <c r="AJ1576" s="14"/>
      <c r="AK1576" s="14"/>
      <c r="AL1576" s="14"/>
      <c r="AM1576" s="14"/>
    </row>
    <row r="1577" spans="3:39" x14ac:dyDescent="0.2">
      <c r="D1577" s="1" t="s">
        <v>2463</v>
      </c>
      <c r="E1577" s="56">
        <v>251.08680203045685</v>
      </c>
      <c r="G1577" s="33">
        <v>0.25108680203045686</v>
      </c>
      <c r="I1577" s="15">
        <v>613.2426852419137</v>
      </c>
      <c r="J1577" s="15"/>
      <c r="K1577" s="14">
        <v>-0.47488631130522702</v>
      </c>
      <c r="N1577" s="45">
        <v>1.4330104491365538E-6</v>
      </c>
      <c r="O1577" s="45"/>
      <c r="P1577" s="45"/>
      <c r="Q1577" s="17"/>
      <c r="R1577" s="14"/>
      <c r="S1577" s="14"/>
      <c r="T1577" s="14"/>
      <c r="U1577" s="14"/>
      <c r="V1577" s="14"/>
      <c r="W1577" s="14"/>
      <c r="X1577" s="14"/>
      <c r="Y1577" s="14"/>
      <c r="Z1577" s="14"/>
      <c r="AC1577" s="17"/>
      <c r="AD1577" s="14"/>
      <c r="AE1577" s="14"/>
      <c r="AF1577" s="14"/>
      <c r="AG1577" s="14"/>
      <c r="AH1577" s="14"/>
      <c r="AI1577" s="14"/>
      <c r="AJ1577" s="14"/>
      <c r="AK1577" s="14"/>
      <c r="AL1577" s="14"/>
      <c r="AM1577" s="14"/>
    </row>
    <row r="1578" spans="3:39" x14ac:dyDescent="0.2">
      <c r="D1578" s="1" t="s">
        <v>2464</v>
      </c>
      <c r="E1578" s="56">
        <v>251.08519903820465</v>
      </c>
      <c r="G1578" s="33">
        <v>0.25108519903820464</v>
      </c>
      <c r="I1578" s="15">
        <v>209.52632160305828</v>
      </c>
      <c r="J1578" s="15"/>
      <c r="K1578" s="14">
        <v>-0.50521776834585796</v>
      </c>
      <c r="N1578" s="45">
        <v>4.8239720352520209E-7</v>
      </c>
      <c r="O1578" s="45"/>
      <c r="P1578" s="45"/>
      <c r="Q1578" s="17"/>
      <c r="R1578" s="14"/>
      <c r="S1578" s="14"/>
      <c r="T1578" s="14"/>
      <c r="U1578" s="14"/>
      <c r="V1578" s="14"/>
      <c r="W1578" s="14"/>
      <c r="X1578" s="14"/>
      <c r="Y1578" s="14"/>
      <c r="Z1578" s="14"/>
      <c r="AC1578" s="17"/>
      <c r="AD1578" s="14"/>
      <c r="AE1578" s="14"/>
      <c r="AF1578" s="14"/>
      <c r="AG1578" s="14"/>
      <c r="AH1578" s="14"/>
      <c r="AI1578" s="14"/>
      <c r="AJ1578" s="14"/>
      <c r="AK1578" s="14"/>
      <c r="AL1578" s="14"/>
      <c r="AM1578" s="14"/>
    </row>
    <row r="1579" spans="3:39" x14ac:dyDescent="0.2">
      <c r="D1579" s="1" t="s">
        <v>2465</v>
      </c>
      <c r="E1579" s="56">
        <v>251.08407694362811</v>
      </c>
      <c r="G1579" s="33">
        <v>0.25108407694362811</v>
      </c>
      <c r="I1579" s="15">
        <v>216.1988234257341</v>
      </c>
      <c r="J1579" s="15"/>
      <c r="K1579" s="14">
        <v>-0.38617391499999998</v>
      </c>
      <c r="N1579" s="45">
        <v>5.9759974502434619E-7</v>
      </c>
      <c r="O1579" s="45"/>
      <c r="P1579" s="45"/>
      <c r="Q1579" s="17"/>
      <c r="R1579" s="14"/>
      <c r="S1579" s="14"/>
      <c r="T1579" s="14"/>
      <c r="U1579" s="14"/>
      <c r="V1579" s="14"/>
      <c r="W1579" s="14"/>
      <c r="X1579" s="14"/>
      <c r="Y1579" s="14"/>
      <c r="Z1579" s="14"/>
      <c r="AC1579" s="17"/>
      <c r="AD1579" s="14"/>
      <c r="AE1579" s="14"/>
      <c r="AF1579" s="14"/>
      <c r="AG1579" s="14"/>
      <c r="AH1579" s="14"/>
      <c r="AI1579" s="14"/>
      <c r="AJ1579" s="14"/>
      <c r="AK1579" s="14"/>
      <c r="AL1579" s="14"/>
      <c r="AM1579" s="14"/>
    </row>
    <row r="1580" spans="3:39" x14ac:dyDescent="0.2">
      <c r="D1580" s="1" t="s">
        <v>2466</v>
      </c>
      <c r="E1580" s="56">
        <v>251.07437884050228</v>
      </c>
      <c r="G1580" s="33">
        <v>0.25107437884050227</v>
      </c>
      <c r="I1580" s="15">
        <v>241.00515058161537</v>
      </c>
      <c r="J1580" s="15"/>
      <c r="K1580" s="14">
        <v>-0.52499900641379305</v>
      </c>
      <c r="N1580" s="45">
        <v>6.1925434331381906E-7</v>
      </c>
      <c r="O1580" s="45"/>
      <c r="P1580" s="45"/>
      <c r="Q1580" s="17"/>
      <c r="R1580" s="14"/>
      <c r="S1580" s="14"/>
      <c r="T1580" s="14"/>
      <c r="U1580" s="14"/>
      <c r="V1580" s="14"/>
      <c r="W1580" s="14"/>
      <c r="X1580" s="14"/>
      <c r="Y1580" s="14"/>
      <c r="Z1580" s="14"/>
      <c r="AC1580" s="17"/>
      <c r="AD1580" s="14"/>
      <c r="AE1580" s="14"/>
      <c r="AF1580" s="14"/>
      <c r="AG1580" s="14"/>
      <c r="AH1580" s="14"/>
      <c r="AI1580" s="14"/>
      <c r="AJ1580" s="14"/>
      <c r="AK1580" s="14"/>
      <c r="AL1580" s="14"/>
      <c r="AM1580" s="14"/>
    </row>
    <row r="1581" spans="3:39" x14ac:dyDescent="0.2">
      <c r="D1581" s="1" t="s">
        <v>2467</v>
      </c>
      <c r="E1581" s="56">
        <v>251.06876836761955</v>
      </c>
      <c r="G1581" s="33">
        <v>0.25106876836761954</v>
      </c>
      <c r="I1581" s="15">
        <v>479.3317732125879</v>
      </c>
      <c r="J1581" s="15"/>
      <c r="K1581" s="14">
        <v>-0.460674547649148</v>
      </c>
      <c r="N1581" s="45">
        <v>1.1995663885911017E-6</v>
      </c>
      <c r="O1581" s="45"/>
      <c r="P1581" s="45"/>
      <c r="Q1581" s="17"/>
      <c r="R1581" s="14"/>
      <c r="S1581" s="14"/>
      <c r="T1581" s="14"/>
      <c r="U1581" s="14"/>
      <c r="V1581" s="14"/>
      <c r="W1581" s="14"/>
      <c r="X1581" s="14"/>
      <c r="Y1581" s="14"/>
      <c r="Z1581" s="14"/>
      <c r="AC1581" s="17"/>
      <c r="AD1581" s="14"/>
      <c r="AE1581" s="14"/>
      <c r="AF1581" s="14"/>
      <c r="AG1581" s="14"/>
      <c r="AH1581" s="14"/>
      <c r="AI1581" s="14"/>
      <c r="AJ1581" s="14"/>
      <c r="AK1581" s="14"/>
      <c r="AL1581" s="14"/>
      <c r="AM1581" s="14"/>
    </row>
    <row r="1582" spans="3:39" x14ac:dyDescent="0.2">
      <c r="D1582" s="1" t="s">
        <v>2468</v>
      </c>
      <c r="E1582" s="56">
        <v>251.05594442960194</v>
      </c>
      <c r="G1582" s="33">
        <v>0.25105594442960194</v>
      </c>
      <c r="I1582" s="15">
        <v>263.23264181762386</v>
      </c>
      <c r="J1582" s="15"/>
      <c r="K1582" s="14">
        <v>-0.44221470961855402</v>
      </c>
      <c r="N1582" s="45">
        <v>6.5755745817856218E-7</v>
      </c>
      <c r="O1582" s="45"/>
      <c r="P1582" s="45"/>
      <c r="Q1582" s="17"/>
      <c r="R1582" s="14"/>
      <c r="S1582" s="14"/>
      <c r="T1582" s="14"/>
      <c r="U1582" s="14"/>
      <c r="V1582" s="14"/>
      <c r="W1582" s="14"/>
      <c r="X1582" s="14"/>
      <c r="Y1582" s="14"/>
      <c r="Z1582" s="14"/>
      <c r="AC1582" s="17"/>
      <c r="AD1582" s="14"/>
      <c r="AE1582" s="14"/>
      <c r="AF1582" s="14"/>
      <c r="AG1582" s="14"/>
      <c r="AH1582" s="14"/>
      <c r="AI1582" s="14"/>
      <c r="AJ1582" s="14"/>
      <c r="AK1582" s="14"/>
      <c r="AL1582" s="14"/>
      <c r="AM1582" s="14"/>
    </row>
    <row r="1583" spans="3:39" x14ac:dyDescent="0.2">
      <c r="D1583" s="1" t="s">
        <v>2469</v>
      </c>
      <c r="E1583" s="56">
        <v>251.05193694897142</v>
      </c>
      <c r="G1583" s="33">
        <v>0.25105193694897143</v>
      </c>
      <c r="I1583" s="15">
        <v>396.62202408154593</v>
      </c>
      <c r="J1583" s="15"/>
      <c r="K1583" s="14">
        <v>-0.44239621735636098</v>
      </c>
      <c r="N1583" s="45">
        <v>9.8095393147064843E-7</v>
      </c>
      <c r="O1583" s="45"/>
      <c r="P1583" s="45"/>
      <c r="Q1583" s="17"/>
      <c r="R1583" s="14"/>
      <c r="S1583" s="14"/>
      <c r="T1583" s="14"/>
      <c r="U1583" s="14"/>
      <c r="V1583" s="14"/>
      <c r="W1583" s="14"/>
      <c r="X1583" s="14"/>
      <c r="Y1583" s="14"/>
      <c r="Z1583" s="14"/>
      <c r="AC1583" s="17"/>
      <c r="AD1583" s="14"/>
      <c r="AE1583" s="14"/>
      <c r="AF1583" s="14"/>
      <c r="AG1583" s="14"/>
      <c r="AH1583" s="14"/>
      <c r="AI1583" s="14"/>
      <c r="AJ1583" s="14"/>
      <c r="AK1583" s="14"/>
      <c r="AL1583" s="14"/>
      <c r="AM1583" s="14"/>
    </row>
    <row r="1584" spans="3:39" x14ac:dyDescent="0.2">
      <c r="D1584" s="1" t="s">
        <v>2470</v>
      </c>
      <c r="E1584" s="56">
        <v>251.0479294683409</v>
      </c>
      <c r="G1584" s="51">
        <v>0.25104792946834087</v>
      </c>
      <c r="H1584" s="49"/>
      <c r="I1584" s="15">
        <v>312.94059811803692</v>
      </c>
      <c r="J1584" s="15"/>
      <c r="K1584" s="14">
        <v>-0.43361174828464799</v>
      </c>
      <c r="N1584" s="45">
        <v>8.1594211441428877E-7</v>
      </c>
      <c r="O1584" s="45"/>
      <c r="P1584" s="45"/>
      <c r="Q1584" s="17"/>
      <c r="R1584" s="14"/>
      <c r="S1584" s="14"/>
      <c r="T1584" s="14"/>
      <c r="U1584" s="14"/>
      <c r="V1584" s="14"/>
      <c r="W1584" s="14"/>
      <c r="X1584" s="14"/>
      <c r="Y1584" s="14"/>
      <c r="Z1584" s="14"/>
      <c r="AC1584" s="17"/>
      <c r="AD1584" s="14"/>
      <c r="AE1584" s="14"/>
      <c r="AF1584" s="14"/>
      <c r="AG1584" s="14"/>
      <c r="AH1584" s="14"/>
      <c r="AI1584" s="14"/>
      <c r="AJ1584" s="14"/>
      <c r="AK1584" s="14"/>
      <c r="AL1584" s="14"/>
      <c r="AM1584" s="14"/>
    </row>
    <row r="1585" spans="4:39" x14ac:dyDescent="0.2">
      <c r="D1585" s="1" t="s">
        <v>2471</v>
      </c>
      <c r="E1585" s="56">
        <v>251.04472348383649</v>
      </c>
      <c r="G1585" s="33">
        <v>0.2510447234838365</v>
      </c>
      <c r="I1585" s="15">
        <v>509.89210471700841</v>
      </c>
      <c r="J1585" s="15"/>
      <c r="K1585" s="14">
        <v>-0.50882104280924501</v>
      </c>
      <c r="N1585" s="45">
        <v>1.2067130856843134E-6</v>
      </c>
      <c r="O1585" s="45"/>
      <c r="P1585" s="45"/>
      <c r="Q1585" s="17"/>
      <c r="R1585" s="14"/>
      <c r="S1585" s="14"/>
      <c r="T1585" s="14"/>
      <c r="U1585" s="14"/>
      <c r="V1585" s="14"/>
      <c r="W1585" s="14"/>
      <c r="X1585" s="14"/>
      <c r="Y1585" s="14"/>
      <c r="Z1585" s="14"/>
      <c r="AC1585" s="17"/>
      <c r="AD1585" s="14"/>
      <c r="AE1585" s="14"/>
      <c r="AF1585" s="14"/>
      <c r="AG1585" s="14"/>
      <c r="AH1585" s="14"/>
      <c r="AI1585" s="14"/>
      <c r="AJ1585" s="14"/>
      <c r="AK1585" s="14"/>
      <c r="AL1585" s="14"/>
      <c r="AM1585" s="14"/>
    </row>
    <row r="1586" spans="4:39" x14ac:dyDescent="0.2">
      <c r="D1586" s="1" t="s">
        <v>2472</v>
      </c>
      <c r="E1586" s="56">
        <v>251.0423189954582</v>
      </c>
      <c r="G1586" s="33">
        <v>0.2510423189954582</v>
      </c>
      <c r="I1586" s="15">
        <v>321.27310882713908</v>
      </c>
      <c r="J1586" s="15"/>
      <c r="K1586" s="14">
        <v>-0.581178429545673</v>
      </c>
      <c r="N1586" s="45">
        <v>7.7199617456352877E-7</v>
      </c>
      <c r="O1586" s="45"/>
      <c r="P1586" s="45"/>
      <c r="Q1586" s="17"/>
      <c r="R1586" s="14"/>
      <c r="S1586" s="14"/>
      <c r="T1586" s="14"/>
      <c r="U1586" s="14"/>
      <c r="V1586" s="14"/>
      <c r="W1586" s="14"/>
      <c r="X1586" s="14"/>
      <c r="Y1586" s="14"/>
      <c r="Z1586" s="14"/>
      <c r="AC1586" s="17"/>
      <c r="AD1586" s="14"/>
      <c r="AE1586" s="14"/>
      <c r="AF1586" s="14"/>
      <c r="AG1586" s="14"/>
      <c r="AH1586" s="14"/>
      <c r="AI1586" s="14"/>
      <c r="AJ1586" s="14"/>
      <c r="AK1586" s="14"/>
      <c r="AL1586" s="14"/>
      <c r="AM1586" s="14"/>
    </row>
    <row r="1587" spans="4:39" x14ac:dyDescent="0.2">
      <c r="D1587" s="1" t="s">
        <v>2473</v>
      </c>
      <c r="E1587" s="56">
        <v>251.04151749933209</v>
      </c>
      <c r="G1587" s="33">
        <v>0.25104151749933207</v>
      </c>
      <c r="I1587" s="15">
        <v>385.82151429132023</v>
      </c>
      <c r="J1587" s="15"/>
      <c r="K1587" s="14">
        <v>-0.49175999999999997</v>
      </c>
      <c r="N1587" s="45">
        <v>9.0893607160004807E-7</v>
      </c>
      <c r="O1587" s="45"/>
      <c r="P1587" s="45"/>
      <c r="R1587" s="14"/>
      <c r="S1587" s="14"/>
      <c r="T1587" s="14"/>
      <c r="U1587" s="14"/>
      <c r="V1587" s="14"/>
      <c r="W1587" s="14"/>
      <c r="X1587" s="14"/>
      <c r="Y1587" s="14"/>
      <c r="Z1587" s="14"/>
      <c r="AC1587" s="17"/>
      <c r="AD1587" s="14"/>
      <c r="AE1587" s="14"/>
      <c r="AF1587" s="14"/>
      <c r="AG1587" s="14"/>
      <c r="AH1587" s="14"/>
      <c r="AI1587" s="14"/>
      <c r="AJ1587" s="14"/>
      <c r="AK1587" s="14"/>
      <c r="AL1587" s="14"/>
      <c r="AM1587" s="14"/>
    </row>
    <row r="1588" spans="4:39" x14ac:dyDescent="0.2">
      <c r="D1588" s="1" t="s">
        <v>2474</v>
      </c>
      <c r="E1588" s="56">
        <v>251.03751001870157</v>
      </c>
      <c r="G1588" s="33">
        <v>0.25103751001870156</v>
      </c>
      <c r="I1588" s="15">
        <v>341.58624770241323</v>
      </c>
      <c r="J1588" s="15"/>
      <c r="K1588" s="14">
        <v>-0.53131134343095698</v>
      </c>
      <c r="N1588" s="45">
        <v>8.1996911708475918E-7</v>
      </c>
      <c r="O1588" s="45"/>
      <c r="P1588" s="45"/>
      <c r="R1588" s="14"/>
      <c r="S1588" s="14"/>
      <c r="T1588" s="14"/>
      <c r="U1588" s="14"/>
      <c r="V1588" s="14"/>
      <c r="W1588" s="14"/>
      <c r="X1588" s="14"/>
      <c r="Y1588" s="14"/>
      <c r="Z1588" s="14"/>
      <c r="AC1588" s="17"/>
      <c r="AD1588" s="14"/>
      <c r="AE1588" s="14"/>
      <c r="AF1588" s="14"/>
      <c r="AG1588" s="14"/>
      <c r="AH1588" s="14"/>
      <c r="AI1588" s="14"/>
      <c r="AJ1588" s="14"/>
      <c r="AK1588" s="14"/>
      <c r="AL1588" s="14"/>
      <c r="AM1588" s="14"/>
    </row>
    <row r="1589" spans="4:39" x14ac:dyDescent="0.2">
      <c r="D1589" s="1" t="s">
        <v>2475</v>
      </c>
      <c r="E1589" s="56">
        <v>251.03350253807108</v>
      </c>
      <c r="G1589" s="33">
        <v>0.25103350253807105</v>
      </c>
      <c r="I1589" s="15">
        <v>264.90306164532967</v>
      </c>
      <c r="J1589" s="15"/>
      <c r="K1589" s="14">
        <v>-0.52207996754202701</v>
      </c>
      <c r="N1589" s="45">
        <v>6.3549342495280022E-7</v>
      </c>
      <c r="O1589" s="45"/>
      <c r="P1589" s="45"/>
      <c r="R1589" s="14"/>
      <c r="S1589" s="14"/>
      <c r="T1589" s="14"/>
      <c r="U1589" s="14"/>
      <c r="V1589" s="14"/>
      <c r="W1589" s="14"/>
      <c r="X1589" s="14"/>
      <c r="Y1589" s="14"/>
      <c r="Z1589" s="14"/>
      <c r="AC1589" s="17"/>
      <c r="AD1589" s="14"/>
      <c r="AE1589" s="14"/>
      <c r="AF1589" s="14"/>
      <c r="AG1589" s="14"/>
      <c r="AH1589" s="14"/>
      <c r="AI1589" s="14"/>
      <c r="AJ1589" s="14"/>
      <c r="AK1589" s="14"/>
      <c r="AL1589" s="14"/>
      <c r="AM1589" s="14"/>
    </row>
    <row r="1590" spans="4:39" x14ac:dyDescent="0.2">
      <c r="D1590" s="1" t="s">
        <v>2476</v>
      </c>
      <c r="E1590" s="56">
        <v>251.02949505744056</v>
      </c>
      <c r="G1590" s="33">
        <v>0.25102949505744054</v>
      </c>
      <c r="I1590" s="15">
        <v>405.3518662332138</v>
      </c>
      <c r="J1590" s="15"/>
      <c r="K1590" s="14">
        <v>-0.68219898401099499</v>
      </c>
      <c r="N1590" s="45">
        <v>9.4836564087886421E-7</v>
      </c>
      <c r="O1590" s="45"/>
      <c r="P1590" s="45"/>
      <c r="R1590" s="14"/>
      <c r="S1590" s="14"/>
      <c r="T1590" s="14"/>
      <c r="U1590" s="14"/>
      <c r="V1590" s="14"/>
      <c r="W1590" s="14"/>
      <c r="X1590" s="14"/>
      <c r="Y1590" s="14"/>
      <c r="Z1590" s="14"/>
      <c r="AC1590" s="17"/>
      <c r="AD1590" s="14"/>
      <c r="AE1590" s="14"/>
      <c r="AF1590" s="14"/>
      <c r="AG1590" s="14"/>
      <c r="AH1590" s="14"/>
      <c r="AI1590" s="14"/>
      <c r="AJ1590" s="14"/>
      <c r="AK1590" s="14"/>
      <c r="AL1590" s="14"/>
      <c r="AM1590" s="14"/>
    </row>
    <row r="1591" spans="4:39" x14ac:dyDescent="0.2">
      <c r="D1591" s="1" t="s">
        <v>2477</v>
      </c>
      <c r="E1591" s="56">
        <v>251.02548757681004</v>
      </c>
      <c r="G1591" s="33">
        <v>0.25102548757681004</v>
      </c>
      <c r="I1591" s="15">
        <v>273.76396529313791</v>
      </c>
      <c r="J1591" s="15"/>
      <c r="K1591" s="14">
        <v>-0.51037102207777696</v>
      </c>
      <c r="N1591" s="45">
        <v>6.365994509724602E-7</v>
      </c>
      <c r="O1591" s="45"/>
      <c r="P1591" s="45"/>
      <c r="R1591" s="14"/>
      <c r="S1591" s="14"/>
      <c r="T1591" s="14"/>
      <c r="U1591" s="14"/>
      <c r="V1591" s="14"/>
      <c r="W1591" s="14"/>
      <c r="X1591" s="14"/>
      <c r="Y1591" s="14"/>
      <c r="Z1591" s="14"/>
      <c r="AC1591" s="17"/>
      <c r="AD1591" s="14"/>
      <c r="AE1591" s="14"/>
      <c r="AF1591" s="14"/>
      <c r="AG1591" s="14"/>
      <c r="AH1591" s="14"/>
      <c r="AI1591" s="14"/>
      <c r="AJ1591" s="14"/>
      <c r="AK1591" s="14"/>
      <c r="AL1591" s="14"/>
      <c r="AM1591" s="14"/>
    </row>
    <row r="1592" spans="4:39" x14ac:dyDescent="0.2">
      <c r="D1592" s="1" t="s">
        <v>2478</v>
      </c>
      <c r="E1592" s="56">
        <v>251.01987710392734</v>
      </c>
      <c r="G1592" s="33">
        <v>0.25101987710392737</v>
      </c>
      <c r="I1592" s="15">
        <v>433.4849434786463</v>
      </c>
      <c r="J1592" s="15"/>
      <c r="K1592" s="14"/>
      <c r="N1592" s="45">
        <v>1.1752843738970928E-6</v>
      </c>
      <c r="O1592" s="45"/>
      <c r="P1592" s="45"/>
      <c r="R1592" s="14"/>
      <c r="S1592" s="14"/>
      <c r="T1592" s="14"/>
      <c r="U1592" s="14"/>
      <c r="V1592" s="14"/>
      <c r="W1592" s="14"/>
      <c r="X1592" s="14"/>
      <c r="Y1592" s="14"/>
      <c r="Z1592" s="14"/>
      <c r="AC1592" s="17"/>
      <c r="AD1592" s="14"/>
      <c r="AE1592" s="14"/>
      <c r="AF1592" s="14"/>
      <c r="AG1592" s="14"/>
      <c r="AH1592" s="14"/>
      <c r="AI1592" s="14"/>
      <c r="AJ1592" s="14"/>
      <c r="AK1592" s="14"/>
      <c r="AL1592" s="14"/>
      <c r="AM1592" s="14"/>
    </row>
    <row r="1593" spans="4:39" x14ac:dyDescent="0.2">
      <c r="D1593" s="61" t="s">
        <v>2479</v>
      </c>
      <c r="E1593" s="56">
        <v>251.01667111942291</v>
      </c>
      <c r="G1593" s="33">
        <v>0.25101667111942289</v>
      </c>
      <c r="I1593" s="15">
        <v>302.35367551646982</v>
      </c>
      <c r="J1593" s="15"/>
      <c r="K1593" s="14">
        <v>-0.49980813907842497</v>
      </c>
      <c r="N1593" s="45">
        <v>7.7475270174190592E-7</v>
      </c>
      <c r="O1593" s="45"/>
      <c r="P1593" s="45"/>
      <c r="R1593" s="14"/>
      <c r="S1593" s="14"/>
      <c r="T1593" s="14"/>
      <c r="U1593" s="14"/>
      <c r="V1593" s="14"/>
      <c r="W1593" s="14"/>
      <c r="X1593" s="14"/>
      <c r="Y1593" s="14"/>
      <c r="Z1593" s="14"/>
      <c r="AC1593" s="17"/>
      <c r="AD1593" s="14"/>
      <c r="AE1593" s="14"/>
      <c r="AF1593" s="14"/>
      <c r="AG1593" s="14"/>
      <c r="AH1593" s="14"/>
      <c r="AI1593" s="14"/>
      <c r="AJ1593" s="14"/>
      <c r="AK1593" s="14"/>
      <c r="AL1593" s="14"/>
      <c r="AM1593" s="14"/>
    </row>
    <row r="1594" spans="4:39" x14ac:dyDescent="0.2">
      <c r="D1594" s="1" t="s">
        <v>2480</v>
      </c>
      <c r="E1594" s="62">
        <v>250.98058252427185</v>
      </c>
      <c r="F1594" s="61"/>
      <c r="G1594" s="33">
        <v>0.25098058252427186</v>
      </c>
      <c r="I1594" s="15">
        <v>370.46548843502757</v>
      </c>
      <c r="J1594" s="15"/>
      <c r="K1594" s="14">
        <v>-0.59458</v>
      </c>
      <c r="N1594" s="45">
        <v>9.0269180578451511E-7</v>
      </c>
      <c r="O1594" s="45"/>
      <c r="P1594" s="45"/>
      <c r="R1594" s="14"/>
      <c r="S1594" s="14"/>
      <c r="T1594" s="14"/>
      <c r="U1594" s="14"/>
      <c r="V1594" s="14"/>
      <c r="W1594" s="14"/>
      <c r="X1594" s="14"/>
      <c r="Y1594" s="14"/>
      <c r="Z1594" s="14"/>
      <c r="AC1594" s="17"/>
      <c r="AD1594" s="14"/>
      <c r="AE1594" s="14"/>
      <c r="AF1594" s="14"/>
      <c r="AG1594" s="14"/>
      <c r="AH1594" s="14"/>
      <c r="AI1594" s="14"/>
      <c r="AJ1594" s="14"/>
      <c r="AK1594" s="14"/>
      <c r="AL1594" s="14"/>
      <c r="AM1594" s="14"/>
    </row>
    <row r="1595" spans="4:39" x14ac:dyDescent="0.2">
      <c r="D1595" s="1" t="s">
        <v>2481</v>
      </c>
      <c r="E1595" s="56">
        <v>250.94873786407766</v>
      </c>
      <c r="G1595" s="33">
        <v>0.25094873786407768</v>
      </c>
      <c r="I1595" s="15"/>
      <c r="J1595" s="15"/>
      <c r="K1595" s="14"/>
      <c r="N1595" s="45"/>
      <c r="O1595" s="45"/>
      <c r="P1595" s="45"/>
      <c r="R1595" s="14"/>
      <c r="S1595" s="14"/>
      <c r="T1595" s="14"/>
      <c r="U1595" s="14"/>
      <c r="V1595" s="14"/>
      <c r="W1595" s="14"/>
      <c r="X1595" s="14"/>
      <c r="Y1595" s="14"/>
      <c r="Z1595" s="14"/>
      <c r="AC1595" s="17"/>
      <c r="AD1595" s="14"/>
      <c r="AE1595" s="14"/>
      <c r="AF1595" s="14"/>
      <c r="AG1595" s="14"/>
      <c r="AH1595" s="14"/>
      <c r="AI1595" s="14"/>
      <c r="AJ1595" s="14"/>
      <c r="AK1595" s="14"/>
      <c r="AL1595" s="14"/>
      <c r="AM1595" s="14"/>
    </row>
    <row r="1596" spans="4:39" x14ac:dyDescent="0.2">
      <c r="D1596" s="1" t="s">
        <v>2482</v>
      </c>
      <c r="E1596" s="56">
        <v>250.94446601941746</v>
      </c>
      <c r="G1596" s="33">
        <v>0.25094446601941744</v>
      </c>
      <c r="I1596" s="15">
        <v>660.47517620509632</v>
      </c>
      <c r="J1596" s="15"/>
      <c r="K1596" s="14">
        <v>-0.50080566458075304</v>
      </c>
      <c r="N1596" s="45">
        <v>1.7369097688309877E-6</v>
      </c>
      <c r="O1596" s="45"/>
      <c r="P1596" s="45"/>
      <c r="R1596" s="14"/>
      <c r="S1596" s="14"/>
      <c r="T1596" s="14"/>
      <c r="U1596" s="14"/>
      <c r="V1596" s="14"/>
      <c r="W1596" s="14"/>
      <c r="X1596" s="14"/>
      <c r="Y1596" s="14"/>
      <c r="Z1596" s="14"/>
      <c r="AC1596" s="17"/>
      <c r="AD1596" s="14"/>
      <c r="AE1596" s="14"/>
      <c r="AF1596" s="14"/>
      <c r="AG1596" s="14"/>
      <c r="AH1596" s="14"/>
      <c r="AI1596" s="14"/>
      <c r="AJ1596" s="14"/>
      <c r="AK1596" s="14"/>
      <c r="AL1596" s="14"/>
      <c r="AM1596" s="14"/>
    </row>
    <row r="1597" spans="4:39" x14ac:dyDescent="0.2">
      <c r="D1597" s="1" t="s">
        <v>2483</v>
      </c>
      <c r="E1597" s="56">
        <v>250.89747572815534</v>
      </c>
      <c r="G1597" s="33">
        <v>0.25089747572815535</v>
      </c>
      <c r="I1597" s="15">
        <v>1199.1967720218092</v>
      </c>
      <c r="J1597" s="15"/>
      <c r="K1597" s="14">
        <v>-0.500395396173133</v>
      </c>
      <c r="N1597" s="45">
        <v>3.1205632850913677E-6</v>
      </c>
      <c r="O1597" s="45"/>
      <c r="P1597" s="45"/>
      <c r="R1597" s="14"/>
      <c r="S1597" s="14"/>
      <c r="T1597" s="14"/>
      <c r="U1597" s="14"/>
      <c r="V1597" s="14"/>
      <c r="W1597" s="14"/>
      <c r="X1597" s="14"/>
      <c r="Y1597" s="14"/>
      <c r="Z1597" s="14"/>
      <c r="AC1597" s="17"/>
      <c r="AD1597" s="14"/>
      <c r="AE1597" s="14"/>
      <c r="AF1597" s="14"/>
      <c r="AG1597" s="14"/>
      <c r="AH1597" s="14"/>
      <c r="AI1597" s="14"/>
      <c r="AJ1597" s="14"/>
      <c r="AK1597" s="14"/>
      <c r="AL1597" s="14"/>
      <c r="AM1597" s="14"/>
    </row>
    <row r="1598" spans="4:39" x14ac:dyDescent="0.2">
      <c r="D1598" s="1" t="s">
        <v>2484</v>
      </c>
      <c r="E1598" s="56">
        <v>250.83961165048544</v>
      </c>
      <c r="G1598" s="33">
        <v>0.25083961165048546</v>
      </c>
      <c r="I1598" s="15">
        <v>325.41610265306008</v>
      </c>
      <c r="J1598" s="15"/>
      <c r="K1598" s="14">
        <v>-0.43200646151484501</v>
      </c>
      <c r="N1598" s="45">
        <v>8.6289242116857508E-7</v>
      </c>
      <c r="O1598" s="45"/>
      <c r="P1598" s="45"/>
      <c r="R1598" s="14"/>
      <c r="S1598" s="14"/>
      <c r="T1598" s="14"/>
      <c r="U1598" s="14"/>
      <c r="V1598" s="14"/>
      <c r="W1598" s="14"/>
      <c r="X1598" s="14"/>
      <c r="Y1598" s="14"/>
      <c r="Z1598" s="14"/>
      <c r="AC1598" s="17"/>
      <c r="AD1598" s="14"/>
      <c r="AE1598" s="14"/>
      <c r="AF1598" s="14"/>
      <c r="AG1598" s="14"/>
      <c r="AH1598" s="14"/>
      <c r="AI1598" s="14"/>
      <c r="AJ1598" s="14"/>
      <c r="AK1598" s="14"/>
      <c r="AL1598" s="14"/>
      <c r="AM1598" s="14"/>
    </row>
    <row r="1599" spans="4:39" x14ac:dyDescent="0.2">
      <c r="D1599" s="1" t="s">
        <v>2485</v>
      </c>
      <c r="E1599" s="56">
        <v>250.82504854368932</v>
      </c>
      <c r="G1599" s="33">
        <v>0.25082504854368931</v>
      </c>
      <c r="I1599" s="15">
        <v>1313.3024048555117</v>
      </c>
      <c r="J1599" s="15"/>
      <c r="K1599" s="14">
        <v>-0.35602677355069501</v>
      </c>
      <c r="N1599" s="45">
        <v>3.5234706648858941E-6</v>
      </c>
      <c r="O1599" s="45"/>
      <c r="P1599" s="45"/>
      <c r="R1599" s="14"/>
      <c r="S1599" s="14"/>
      <c r="T1599" s="14"/>
      <c r="U1599" s="14"/>
      <c r="V1599" s="14"/>
      <c r="W1599" s="14"/>
      <c r="X1599" s="14"/>
      <c r="Y1599" s="14"/>
      <c r="Z1599" s="14"/>
      <c r="AC1599" s="17"/>
      <c r="AD1599" s="14"/>
      <c r="AE1599" s="14"/>
      <c r="AF1599" s="14"/>
      <c r="AG1599" s="14"/>
      <c r="AH1599" s="14"/>
      <c r="AI1599" s="14"/>
      <c r="AJ1599" s="14"/>
      <c r="AK1599" s="14"/>
      <c r="AL1599" s="14"/>
      <c r="AM1599" s="14"/>
    </row>
    <row r="1600" spans="4:39" x14ac:dyDescent="0.2">
      <c r="D1600" s="1" t="s">
        <v>2486</v>
      </c>
      <c r="E1600" s="56">
        <v>250.81864077669903</v>
      </c>
      <c r="G1600" s="33">
        <v>0.25081864077669902</v>
      </c>
      <c r="I1600" s="15">
        <v>1014.7852956653729</v>
      </c>
      <c r="J1600" s="15"/>
      <c r="K1600" s="14">
        <v>-0.374044876888036</v>
      </c>
      <c r="N1600" s="45">
        <v>2.1723024736900273E-6</v>
      </c>
      <c r="O1600" s="45"/>
      <c r="P1600" s="45"/>
      <c r="R1600" s="14"/>
      <c r="S1600" s="14"/>
      <c r="T1600" s="14"/>
      <c r="U1600" s="14"/>
      <c r="V1600" s="14"/>
      <c r="W1600" s="14"/>
      <c r="X1600" s="14"/>
      <c r="Y1600" s="14"/>
      <c r="Z1600" s="14"/>
      <c r="AC1600" s="17"/>
      <c r="AD1600" s="14"/>
      <c r="AE1600" s="14"/>
      <c r="AF1600" s="14"/>
      <c r="AG1600" s="14"/>
      <c r="AH1600" s="14"/>
      <c r="AI1600" s="14"/>
      <c r="AJ1600" s="14"/>
      <c r="AK1600" s="14"/>
      <c r="AL1600" s="14"/>
      <c r="AM1600" s="14"/>
    </row>
    <row r="1601" spans="4:39" x14ac:dyDescent="0.2">
      <c r="D1601" s="1" t="s">
        <v>2487</v>
      </c>
      <c r="E1601" s="56">
        <v>250.80776699029127</v>
      </c>
      <c r="G1601" s="33">
        <v>0.25080776699029128</v>
      </c>
      <c r="I1601" s="15">
        <v>1363.5387266068972</v>
      </c>
      <c r="J1601" s="15"/>
      <c r="K1601" s="14">
        <v>-0.41824884868225398</v>
      </c>
      <c r="N1601" s="45">
        <v>3.4389371445972123E-6</v>
      </c>
      <c r="O1601" s="45"/>
      <c r="P1601" s="45"/>
      <c r="R1601" s="14"/>
      <c r="S1601" s="14"/>
      <c r="T1601" s="14"/>
      <c r="U1601" s="14"/>
      <c r="V1601" s="14"/>
      <c r="W1601" s="14"/>
      <c r="X1601" s="14"/>
      <c r="Y1601" s="14"/>
      <c r="Z1601" s="14"/>
      <c r="AC1601" s="17"/>
      <c r="AD1601" s="14"/>
      <c r="AE1601" s="14"/>
      <c r="AF1601" s="14"/>
      <c r="AG1601" s="14"/>
      <c r="AH1601" s="14"/>
      <c r="AI1601" s="14"/>
      <c r="AJ1601" s="14"/>
      <c r="AK1601" s="14"/>
      <c r="AL1601" s="14"/>
      <c r="AM1601" s="14"/>
    </row>
    <row r="1602" spans="4:39" x14ac:dyDescent="0.2">
      <c r="D1602" s="1" t="s">
        <v>2488</v>
      </c>
      <c r="E1602" s="56">
        <v>250.7852427184466</v>
      </c>
      <c r="G1602" s="33">
        <v>0.2507852427184466</v>
      </c>
      <c r="I1602" s="15"/>
      <c r="J1602" s="15"/>
      <c r="K1602" s="14"/>
      <c r="N1602" s="45"/>
      <c r="O1602" s="45"/>
      <c r="P1602" s="45"/>
      <c r="R1602" s="14"/>
      <c r="S1602" s="14"/>
      <c r="T1602" s="14"/>
      <c r="U1602" s="14"/>
      <c r="V1602" s="14"/>
      <c r="W1602" s="14"/>
      <c r="X1602" s="14"/>
      <c r="Y1602" s="14"/>
      <c r="Z1602" s="14"/>
      <c r="AC1602" s="17"/>
      <c r="AD1602" s="14"/>
      <c r="AE1602" s="14"/>
      <c r="AF1602" s="14"/>
      <c r="AG1602" s="14"/>
      <c r="AH1602" s="14"/>
      <c r="AI1602" s="14"/>
      <c r="AJ1602" s="14"/>
      <c r="AK1602" s="14"/>
      <c r="AL1602" s="14"/>
      <c r="AM1602" s="14"/>
    </row>
    <row r="1603" spans="4:39" x14ac:dyDescent="0.2">
      <c r="D1603" s="1" t="s">
        <v>2489</v>
      </c>
      <c r="E1603" s="56">
        <v>250.74213592233011</v>
      </c>
      <c r="G1603" s="33">
        <v>0.25074213592233013</v>
      </c>
      <c r="I1603" s="15">
        <v>1237.9993948491051</v>
      </c>
      <c r="J1603" s="15"/>
      <c r="K1603" s="14">
        <v>-0.54488882583046905</v>
      </c>
      <c r="N1603" s="45">
        <v>3.1541225901639945E-6</v>
      </c>
      <c r="O1603" s="45"/>
      <c r="P1603" s="45"/>
      <c r="R1603" s="14"/>
      <c r="S1603" s="14"/>
      <c r="T1603" s="14"/>
      <c r="U1603" s="14"/>
      <c r="V1603" s="14"/>
      <c r="W1603" s="14"/>
      <c r="X1603" s="14"/>
      <c r="Y1603" s="14"/>
      <c r="Z1603" s="14"/>
      <c r="AC1603" s="17"/>
      <c r="AD1603" s="14"/>
      <c r="AE1603" s="14"/>
      <c r="AF1603" s="14"/>
      <c r="AG1603" s="14"/>
      <c r="AH1603" s="14"/>
      <c r="AI1603" s="14"/>
      <c r="AJ1603" s="14"/>
      <c r="AK1603" s="14"/>
      <c r="AL1603" s="14"/>
      <c r="AM1603" s="14"/>
    </row>
    <row r="1604" spans="4:39" x14ac:dyDescent="0.2">
      <c r="D1604" s="1" t="s">
        <v>2490</v>
      </c>
      <c r="E1604" s="56">
        <v>250.69592233009709</v>
      </c>
      <c r="G1604" s="33">
        <v>0.25069592233009708</v>
      </c>
      <c r="I1604" s="15">
        <v>1655.6929379852772</v>
      </c>
      <c r="J1604" s="15"/>
      <c r="K1604" s="14"/>
      <c r="N1604" s="45">
        <v>4.2252274178295939E-6</v>
      </c>
      <c r="O1604" s="45"/>
      <c r="P1604" s="45"/>
      <c r="R1604" s="14"/>
      <c r="S1604" s="14"/>
      <c r="T1604" s="14"/>
      <c r="U1604" s="14"/>
      <c r="V1604" s="14"/>
      <c r="W1604" s="14"/>
      <c r="X1604" s="14"/>
      <c r="Y1604" s="14"/>
      <c r="Z1604" s="14"/>
      <c r="AC1604" s="17"/>
      <c r="AD1604" s="14"/>
      <c r="AE1604" s="14"/>
      <c r="AF1604" s="14"/>
      <c r="AG1604" s="14"/>
      <c r="AH1604" s="14"/>
      <c r="AI1604" s="14"/>
      <c r="AJ1604" s="14"/>
      <c r="AK1604" s="14"/>
      <c r="AL1604" s="14"/>
      <c r="AM1604" s="14"/>
    </row>
    <row r="1605" spans="4:39" x14ac:dyDescent="0.2">
      <c r="D1605" s="1" t="s">
        <v>2491</v>
      </c>
      <c r="E1605" s="56">
        <v>250.63223300970873</v>
      </c>
      <c r="G1605" s="33">
        <v>0.25063223300970872</v>
      </c>
      <c r="I1605" s="15">
        <v>1115.0801039489977</v>
      </c>
      <c r="J1605" s="15"/>
      <c r="K1605" s="14">
        <v>-0.70232114990489003</v>
      </c>
      <c r="N1605" s="45">
        <v>2.919378962605516E-6</v>
      </c>
      <c r="O1605" s="45"/>
      <c r="P1605" s="45"/>
      <c r="R1605" s="14"/>
      <c r="S1605" s="14"/>
      <c r="T1605" s="14"/>
      <c r="U1605" s="14"/>
      <c r="V1605" s="14"/>
      <c r="W1605" s="14"/>
      <c r="X1605" s="14"/>
      <c r="Y1605" s="14"/>
      <c r="Z1605" s="14"/>
      <c r="AC1605" s="17"/>
      <c r="AD1605" s="14"/>
      <c r="AE1605" s="14"/>
      <c r="AF1605" s="14"/>
      <c r="AG1605" s="14"/>
      <c r="AH1605" s="14"/>
      <c r="AI1605" s="14"/>
      <c r="AJ1605" s="14"/>
      <c r="AK1605" s="14"/>
      <c r="AL1605" s="14"/>
      <c r="AM1605" s="14"/>
    </row>
    <row r="1606" spans="4:39" x14ac:dyDescent="0.2">
      <c r="D1606" s="1" t="s">
        <v>2492</v>
      </c>
      <c r="E1606" s="56">
        <v>250.60893203883495</v>
      </c>
      <c r="G1606" s="33">
        <v>0.25060893203883494</v>
      </c>
      <c r="I1606" s="15">
        <v>863.20449036882587</v>
      </c>
      <c r="J1606" s="15"/>
      <c r="K1606" s="14">
        <v>-0.38738062482923402</v>
      </c>
      <c r="N1606" s="45">
        <v>2.3259602170405172E-6</v>
      </c>
      <c r="O1606" s="45"/>
      <c r="P1606" s="45"/>
      <c r="R1606" s="14"/>
      <c r="S1606" s="14"/>
      <c r="T1606" s="14"/>
      <c r="U1606" s="14"/>
      <c r="V1606" s="14"/>
      <c r="W1606" s="14"/>
      <c r="X1606" s="14"/>
      <c r="Y1606" s="14"/>
      <c r="Z1606" s="14"/>
      <c r="AC1606" s="17"/>
      <c r="AD1606" s="14"/>
      <c r="AE1606" s="14"/>
      <c r="AF1606" s="14"/>
      <c r="AG1606" s="14"/>
      <c r="AH1606" s="14"/>
      <c r="AI1606" s="14"/>
      <c r="AJ1606" s="14"/>
      <c r="AK1606" s="14"/>
      <c r="AL1606" s="14"/>
      <c r="AM1606" s="14"/>
    </row>
    <row r="1607" spans="4:39" x14ac:dyDescent="0.2">
      <c r="D1607" s="1" t="s">
        <v>2493</v>
      </c>
      <c r="E1607" s="56">
        <v>250.6</v>
      </c>
      <c r="G1607" s="33">
        <v>0.25059999999999999</v>
      </c>
      <c r="I1607" s="15">
        <v>425.12225411861215</v>
      </c>
      <c r="J1607" s="15"/>
      <c r="K1607" s="14">
        <v>-0.30884383314241898</v>
      </c>
      <c r="N1607" s="45">
        <v>1.981642241261059E-6</v>
      </c>
      <c r="O1607" s="45"/>
      <c r="P1607" s="45"/>
      <c r="R1607" s="14"/>
      <c r="S1607" s="14"/>
      <c r="T1607" s="14"/>
      <c r="U1607" s="14"/>
      <c r="V1607" s="14"/>
      <c r="W1607" s="14"/>
      <c r="X1607" s="14"/>
      <c r="Y1607" s="14"/>
      <c r="Z1607" s="14"/>
      <c r="AC1607" s="17"/>
      <c r="AD1607" s="14"/>
      <c r="AE1607" s="14"/>
      <c r="AF1607" s="14"/>
      <c r="AG1607" s="14"/>
      <c r="AH1607" s="14"/>
      <c r="AI1607" s="14"/>
      <c r="AJ1607" s="14"/>
      <c r="AK1607" s="14"/>
      <c r="AL1607" s="14"/>
      <c r="AM1607" s="14"/>
    </row>
    <row r="1608" spans="4:39" x14ac:dyDescent="0.2">
      <c r="D1608" s="1" t="s">
        <v>2494</v>
      </c>
      <c r="E1608" s="56">
        <v>250.41507381507381</v>
      </c>
      <c r="G1608" s="33">
        <v>0.25041507381507383</v>
      </c>
      <c r="I1608" s="15">
        <v>470.82386253813195</v>
      </c>
      <c r="J1608" s="15"/>
      <c r="K1608" s="14">
        <v>-0.38114852456271803</v>
      </c>
      <c r="N1608" s="45">
        <v>1.8625853632917475E-6</v>
      </c>
      <c r="O1608" s="45"/>
      <c r="P1608" s="45"/>
      <c r="R1608" s="14"/>
      <c r="S1608" s="14"/>
      <c r="T1608" s="14"/>
      <c r="U1608" s="14"/>
      <c r="V1608" s="14"/>
      <c r="W1608" s="14"/>
      <c r="X1608" s="14"/>
      <c r="Y1608" s="14"/>
      <c r="Z1608" s="14"/>
      <c r="AC1608" s="17"/>
      <c r="AD1608" s="14"/>
      <c r="AE1608" s="14"/>
      <c r="AF1608" s="14"/>
      <c r="AG1608" s="14"/>
      <c r="AH1608" s="14"/>
      <c r="AI1608" s="14"/>
      <c r="AJ1608" s="14"/>
      <c r="AK1608" s="14"/>
      <c r="AL1608" s="14"/>
      <c r="AM1608" s="14"/>
    </row>
    <row r="1609" spans="4:39" x14ac:dyDescent="0.2">
      <c r="D1609" s="1" t="s">
        <v>2495</v>
      </c>
      <c r="E1609" s="56">
        <v>250.28298368298368</v>
      </c>
      <c r="G1609" s="33">
        <v>0.25028298368298368</v>
      </c>
      <c r="I1609" s="15">
        <v>425.43514804594389</v>
      </c>
      <c r="J1609" s="15"/>
      <c r="K1609" s="14">
        <v>-0.31014335277688998</v>
      </c>
      <c r="N1609" s="45">
        <v>1.9636103657671327E-6</v>
      </c>
      <c r="O1609" s="45"/>
      <c r="P1609" s="45"/>
      <c r="R1609" s="14"/>
      <c r="S1609" s="14"/>
      <c r="T1609" s="14"/>
      <c r="U1609" s="14"/>
      <c r="V1609" s="14"/>
      <c r="W1609" s="14"/>
      <c r="X1609" s="14"/>
      <c r="Y1609" s="14"/>
      <c r="Z1609" s="14"/>
      <c r="AC1609" s="17"/>
      <c r="AD1609" s="14"/>
      <c r="AE1609" s="14"/>
      <c r="AF1609" s="14"/>
      <c r="AG1609" s="14"/>
      <c r="AH1609" s="14"/>
      <c r="AI1609" s="14"/>
      <c r="AJ1609" s="14"/>
      <c r="AK1609" s="14"/>
      <c r="AL1609" s="14"/>
      <c r="AM1609" s="14"/>
    </row>
    <row r="1610" spans="4:39" x14ac:dyDescent="0.2">
      <c r="D1610" s="1" t="s">
        <v>2496</v>
      </c>
      <c r="E1610" s="56">
        <v>249.96068376068376</v>
      </c>
      <c r="G1610" s="33">
        <v>0.24996068376068376</v>
      </c>
      <c r="I1610" s="15">
        <v>1388.5808260653348</v>
      </c>
      <c r="J1610" s="15"/>
      <c r="K1610" s="14">
        <v>-0.344822868317124</v>
      </c>
      <c r="N1610" s="45">
        <v>6.2976367924143161E-6</v>
      </c>
      <c r="O1610" s="45"/>
      <c r="P1610" s="45"/>
      <c r="R1610" s="14"/>
      <c r="S1610" s="14"/>
      <c r="T1610" s="14"/>
      <c r="U1610" s="14"/>
      <c r="V1610" s="14"/>
      <c r="W1610" s="14"/>
      <c r="X1610" s="14"/>
      <c r="Y1610" s="14"/>
      <c r="Z1610" s="14"/>
      <c r="AC1610" s="17"/>
      <c r="AD1610" s="14"/>
      <c r="AE1610" s="14"/>
      <c r="AF1610" s="14"/>
      <c r="AG1610" s="14"/>
      <c r="AH1610" s="14"/>
      <c r="AI1610" s="14"/>
      <c r="AJ1610" s="14"/>
      <c r="AK1610" s="14"/>
      <c r="AL1610" s="14"/>
      <c r="AM1610" s="14"/>
    </row>
    <row r="1611" spans="4:39" x14ac:dyDescent="0.2">
      <c r="D1611" s="1" t="s">
        <v>2497</v>
      </c>
      <c r="E1611" s="56">
        <v>249.68329448329447</v>
      </c>
      <c r="G1611" s="33">
        <v>0.24968329448329449</v>
      </c>
      <c r="I1611" s="15">
        <v>587.35714359771589</v>
      </c>
      <c r="J1611" s="15"/>
      <c r="K1611" s="14">
        <v>-0.52114303026064601</v>
      </c>
      <c r="N1611" s="45">
        <v>2.0596305047375813E-6</v>
      </c>
      <c r="O1611" s="45"/>
      <c r="P1611" s="45"/>
      <c r="R1611" s="14"/>
      <c r="S1611" s="14"/>
      <c r="T1611" s="14"/>
      <c r="U1611" s="14"/>
      <c r="V1611" s="14"/>
      <c r="W1611" s="14"/>
      <c r="X1611" s="14"/>
      <c r="Y1611" s="14"/>
      <c r="Z1611" s="14"/>
      <c r="AC1611" s="17"/>
      <c r="AD1611" s="14"/>
      <c r="AE1611" s="14"/>
      <c r="AF1611" s="14"/>
      <c r="AG1611" s="14"/>
      <c r="AH1611" s="14"/>
      <c r="AI1611" s="14"/>
      <c r="AJ1611" s="14"/>
      <c r="AK1611" s="14"/>
      <c r="AL1611" s="14"/>
      <c r="AM1611" s="14"/>
    </row>
    <row r="1612" spans="4:39" x14ac:dyDescent="0.2">
      <c r="D1612" s="1" t="s">
        <v>2498</v>
      </c>
      <c r="E1612" s="56">
        <v>249.62517482517481</v>
      </c>
      <c r="G1612" s="33">
        <v>0.24962517482517482</v>
      </c>
      <c r="I1612" s="15">
        <v>687.31444635135563</v>
      </c>
      <c r="J1612" s="15"/>
      <c r="K1612" s="14">
        <v>-0.35580762666103299</v>
      </c>
      <c r="N1612" s="45">
        <v>1.895110609150243E-6</v>
      </c>
      <c r="O1612" s="45"/>
      <c r="P1612" s="45"/>
      <c r="R1612" s="14"/>
      <c r="S1612" s="14"/>
      <c r="T1612" s="14"/>
      <c r="U1612" s="14"/>
      <c r="V1612" s="14"/>
      <c r="W1612" s="14"/>
      <c r="X1612" s="14"/>
      <c r="Y1612" s="14"/>
      <c r="Z1612" s="14"/>
      <c r="AC1612" s="17"/>
      <c r="AD1612" s="14"/>
      <c r="AE1612" s="14"/>
      <c r="AF1612" s="14"/>
      <c r="AG1612" s="14"/>
      <c r="AH1612" s="14"/>
      <c r="AI1612" s="14"/>
      <c r="AJ1612" s="14"/>
      <c r="AK1612" s="14"/>
      <c r="AL1612" s="14"/>
      <c r="AM1612" s="14"/>
    </row>
    <row r="1613" spans="4:39" x14ac:dyDescent="0.2">
      <c r="D1613" s="1" t="s">
        <v>2499</v>
      </c>
      <c r="E1613" s="56">
        <v>249.46666666666667</v>
      </c>
      <c r="G1613" s="33">
        <v>0.24946666666666667</v>
      </c>
      <c r="I1613" s="15">
        <v>1316.2295512556304</v>
      </c>
      <c r="J1613" s="15"/>
      <c r="K1613" s="14">
        <v>-0.23763574675746199</v>
      </c>
      <c r="N1613" s="45">
        <v>3.4131411987878356E-6</v>
      </c>
      <c r="O1613" s="45"/>
      <c r="P1613" s="45"/>
      <c r="R1613" s="14"/>
      <c r="S1613" s="14"/>
      <c r="T1613" s="14"/>
      <c r="U1613" s="14"/>
      <c r="V1613" s="14"/>
      <c r="W1613" s="14"/>
      <c r="X1613" s="14"/>
      <c r="Y1613" s="14"/>
      <c r="Z1613" s="14"/>
      <c r="AC1613" s="17"/>
      <c r="AD1613" s="14"/>
      <c r="AE1613" s="14"/>
      <c r="AF1613" s="14"/>
      <c r="AG1613" s="14"/>
      <c r="AH1613" s="14"/>
      <c r="AI1613" s="14"/>
      <c r="AJ1613" s="14"/>
      <c r="AK1613" s="14"/>
      <c r="AL1613" s="14"/>
      <c r="AM1613" s="14"/>
    </row>
    <row r="1614" spans="4:39" x14ac:dyDescent="0.2">
      <c r="D1614" s="1" t="s">
        <v>2500</v>
      </c>
      <c r="E1614" s="56">
        <v>248.89339549339547</v>
      </c>
      <c r="G1614" s="33">
        <v>0.24889339549339548</v>
      </c>
      <c r="I1614" s="15">
        <v>984.86550321818709</v>
      </c>
      <c r="J1614" s="15"/>
      <c r="K1614" s="14">
        <v>-0.36395287567086099</v>
      </c>
      <c r="N1614" s="45">
        <v>4.6301511448066413E-6</v>
      </c>
      <c r="O1614" s="45"/>
      <c r="P1614" s="45"/>
      <c r="R1614" s="14"/>
      <c r="S1614" s="14"/>
      <c r="T1614" s="14"/>
      <c r="U1614" s="14"/>
      <c r="V1614" s="14"/>
      <c r="W1614" s="14"/>
      <c r="X1614" s="14"/>
      <c r="Y1614" s="14"/>
      <c r="Z1614" s="14"/>
      <c r="AC1614" s="17"/>
      <c r="AD1614" s="14"/>
      <c r="AE1614" s="14"/>
      <c r="AF1614" s="14"/>
      <c r="AG1614" s="14"/>
      <c r="AH1614" s="14"/>
      <c r="AI1614" s="14"/>
      <c r="AJ1614" s="14"/>
      <c r="AK1614" s="14"/>
      <c r="AL1614" s="14"/>
      <c r="AM1614" s="14"/>
    </row>
    <row r="1615" spans="4:39" x14ac:dyDescent="0.2">
      <c r="D1615" s="1" t="s">
        <v>2501</v>
      </c>
      <c r="E1615" s="56">
        <v>248.68205128205128</v>
      </c>
      <c r="G1615" s="33">
        <v>0.24868205128205129</v>
      </c>
      <c r="I1615" s="15">
        <v>253.91697369069055</v>
      </c>
      <c r="J1615" s="15"/>
      <c r="K1615" s="14">
        <v>-0.47306221808821602</v>
      </c>
      <c r="N1615" s="45">
        <v>1.2007936577761905E-6</v>
      </c>
      <c r="O1615" s="45"/>
      <c r="P1615" s="45"/>
      <c r="R1615" s="14"/>
      <c r="S1615" s="14"/>
      <c r="T1615" s="14"/>
      <c r="U1615" s="14"/>
      <c r="V1615" s="14"/>
      <c r="W1615" s="14"/>
      <c r="X1615" s="14"/>
      <c r="Y1615" s="14"/>
      <c r="Z1615" s="14"/>
      <c r="AC1615" s="17"/>
      <c r="AD1615" s="14"/>
      <c r="AE1615" s="14"/>
      <c r="AF1615" s="14"/>
      <c r="AG1615" s="14"/>
      <c r="AH1615" s="14"/>
      <c r="AI1615" s="14"/>
      <c r="AJ1615" s="14"/>
      <c r="AK1615" s="14"/>
      <c r="AL1615" s="14"/>
      <c r="AM1615" s="14"/>
    </row>
    <row r="1616" spans="4:39" x14ac:dyDescent="0.2">
      <c r="D1616" s="1" t="s">
        <v>2502</v>
      </c>
      <c r="E1616" s="56">
        <v>248.44428904428904</v>
      </c>
      <c r="G1616" s="33">
        <v>0.24844428904428903</v>
      </c>
      <c r="I1616" s="15">
        <v>593.39665310429052</v>
      </c>
      <c r="J1616" s="15"/>
      <c r="K1616" s="14">
        <v>-0.28505745199999999</v>
      </c>
      <c r="N1616" s="45">
        <v>2.6105188044638275E-6</v>
      </c>
      <c r="O1616" s="45"/>
      <c r="P1616" s="45"/>
      <c r="R1616" s="14"/>
      <c r="S1616" s="14"/>
      <c r="T1616" s="14"/>
      <c r="U1616" s="14"/>
      <c r="V1616" s="14"/>
      <c r="W1616" s="14"/>
      <c r="X1616" s="14"/>
      <c r="Y1616" s="14"/>
      <c r="Z1616" s="14"/>
      <c r="AC1616" s="17"/>
      <c r="AD1616" s="14"/>
      <c r="AE1616" s="14"/>
      <c r="AF1616" s="14"/>
      <c r="AG1616" s="14"/>
      <c r="AH1616" s="14"/>
      <c r="AI1616" s="14"/>
      <c r="AJ1616" s="14"/>
      <c r="AK1616" s="14"/>
      <c r="AL1616" s="14"/>
      <c r="AM1616" s="14"/>
    </row>
    <row r="1617" spans="2:39" x14ac:dyDescent="0.2">
      <c r="D1617" s="1" t="s">
        <v>2503</v>
      </c>
      <c r="E1617" s="56">
        <v>248.35182595182593</v>
      </c>
      <c r="G1617" s="33">
        <v>0.24835182595182592</v>
      </c>
      <c r="I1617" s="15">
        <v>492.58950153755035</v>
      </c>
      <c r="J1617" s="15"/>
      <c r="K1617" s="14">
        <v>-0.24026745799999999</v>
      </c>
      <c r="N1617" s="45">
        <v>2.4025777286911706E-6</v>
      </c>
      <c r="O1617" s="45"/>
      <c r="P1617" s="45"/>
      <c r="R1617" s="14"/>
      <c r="S1617" s="14"/>
      <c r="T1617" s="14"/>
      <c r="U1617" s="14"/>
      <c r="V1617" s="14"/>
      <c r="W1617" s="14"/>
      <c r="X1617" s="14"/>
      <c r="Y1617" s="14"/>
      <c r="Z1617" s="14"/>
      <c r="AC1617" s="17"/>
      <c r="AD1617" s="14"/>
      <c r="AE1617" s="14"/>
      <c r="AF1617" s="14"/>
      <c r="AG1617" s="14"/>
      <c r="AH1617" s="14"/>
      <c r="AI1617" s="14"/>
      <c r="AJ1617" s="14"/>
      <c r="AK1617" s="14"/>
      <c r="AL1617" s="14"/>
      <c r="AM1617" s="14"/>
    </row>
    <row r="1618" spans="2:39" x14ac:dyDescent="0.2">
      <c r="D1618" s="1" t="s">
        <v>2504</v>
      </c>
      <c r="E1618" s="56">
        <v>248.26993006993007</v>
      </c>
      <c r="G1618" s="33">
        <v>0.24826993006993006</v>
      </c>
      <c r="I1618" s="15">
        <v>464.19745561249857</v>
      </c>
      <c r="J1618" s="15"/>
      <c r="K1618" s="14">
        <v>-0.46462603699999999</v>
      </c>
      <c r="N1618" s="45">
        <v>2.438071561999986E-6</v>
      </c>
      <c r="O1618" s="45"/>
      <c r="P1618" s="45"/>
      <c r="R1618" s="14"/>
      <c r="S1618" s="14"/>
      <c r="T1618" s="14"/>
      <c r="U1618" s="14"/>
      <c r="V1618" s="14"/>
      <c r="W1618" s="14"/>
      <c r="X1618" s="14"/>
      <c r="Y1618" s="14"/>
      <c r="Z1618" s="14"/>
      <c r="AC1618" s="17"/>
      <c r="AD1618" s="14"/>
      <c r="AE1618" s="14"/>
      <c r="AF1618" s="14"/>
      <c r="AG1618" s="14"/>
      <c r="AH1618" s="14"/>
      <c r="AI1618" s="14"/>
      <c r="AJ1618" s="14"/>
      <c r="AK1618" s="14"/>
      <c r="AL1618" s="14"/>
      <c r="AM1618" s="14"/>
    </row>
    <row r="1619" spans="2:39" x14ac:dyDescent="0.2">
      <c r="D1619" s="1" t="s">
        <v>2505</v>
      </c>
      <c r="E1619" s="56">
        <v>247.93442113442111</v>
      </c>
      <c r="G1619" s="33">
        <v>0.2479344211344211</v>
      </c>
      <c r="I1619" s="15">
        <v>993.51923584518192</v>
      </c>
      <c r="J1619" s="15"/>
      <c r="K1619" s="14">
        <v>-0.43204268000000001</v>
      </c>
      <c r="N1619" s="45">
        <v>4.6753200565250256E-6</v>
      </c>
      <c r="O1619" s="45"/>
      <c r="P1619" s="45"/>
      <c r="R1619" s="14"/>
      <c r="S1619" s="14"/>
      <c r="T1619" s="14"/>
      <c r="U1619" s="14"/>
      <c r="V1619" s="14"/>
      <c r="W1619" s="14"/>
      <c r="X1619" s="14"/>
      <c r="Y1619" s="14"/>
      <c r="Z1619" s="14"/>
      <c r="AC1619" s="17"/>
      <c r="AD1619" s="14"/>
      <c r="AE1619" s="14"/>
      <c r="AF1619" s="14"/>
      <c r="AG1619" s="14"/>
      <c r="AH1619" s="14"/>
      <c r="AI1619" s="14"/>
      <c r="AJ1619" s="14"/>
      <c r="AK1619" s="14"/>
      <c r="AL1619" s="14"/>
      <c r="AM1619" s="14"/>
    </row>
    <row r="1620" spans="2:39" x14ac:dyDescent="0.2">
      <c r="D1620" s="1" t="s">
        <v>2506</v>
      </c>
      <c r="E1620" s="56">
        <v>247.68344988344987</v>
      </c>
      <c r="G1620" s="33">
        <v>0.24768344988344987</v>
      </c>
      <c r="I1620" s="15">
        <v>293.84760878011991</v>
      </c>
      <c r="J1620" s="15"/>
      <c r="K1620" s="14">
        <v>-0.38833625300000002</v>
      </c>
      <c r="N1620" s="45">
        <v>1.5105181228952614E-6</v>
      </c>
      <c r="O1620" s="45"/>
      <c r="P1620" s="45"/>
      <c r="R1620" s="14"/>
      <c r="S1620" s="14"/>
      <c r="T1620" s="14"/>
      <c r="U1620" s="14"/>
      <c r="V1620" s="14"/>
      <c r="W1620" s="14"/>
      <c r="X1620" s="14"/>
      <c r="Y1620" s="14"/>
      <c r="Z1620" s="14"/>
      <c r="AC1620" s="17"/>
      <c r="AD1620" s="14"/>
      <c r="AE1620" s="14"/>
      <c r="AF1620" s="14"/>
      <c r="AG1620" s="14"/>
      <c r="AH1620" s="14"/>
      <c r="AI1620" s="14"/>
      <c r="AJ1620" s="14"/>
      <c r="AK1620" s="14"/>
      <c r="AL1620" s="14"/>
      <c r="AM1620" s="14"/>
    </row>
    <row r="1621" spans="2:39" x14ac:dyDescent="0.2">
      <c r="D1621" s="1" t="s">
        <v>2507</v>
      </c>
      <c r="E1621" s="56">
        <v>247.53022533022531</v>
      </c>
      <c r="G1621" s="33">
        <v>0.24753022533022531</v>
      </c>
      <c r="I1621" s="15">
        <v>921.40294403415101</v>
      </c>
      <c r="J1621" s="15"/>
      <c r="K1621" s="14">
        <v>-0.42792640399999998</v>
      </c>
      <c r="N1621" s="45">
        <v>4.4225610771389379E-6</v>
      </c>
      <c r="O1621" s="45"/>
      <c r="P1621" s="45"/>
      <c r="R1621" s="14"/>
      <c r="S1621" s="14"/>
      <c r="T1621" s="14"/>
      <c r="U1621" s="14"/>
      <c r="V1621" s="14"/>
      <c r="W1621" s="14"/>
      <c r="X1621" s="14"/>
      <c r="Y1621" s="14"/>
      <c r="Z1621" s="14"/>
      <c r="AC1621" s="17"/>
      <c r="AD1621" s="14"/>
      <c r="AE1621" s="14"/>
      <c r="AF1621" s="14"/>
      <c r="AG1621" s="14"/>
      <c r="AH1621" s="14"/>
      <c r="AI1621" s="14"/>
      <c r="AJ1621" s="14"/>
      <c r="AK1621" s="14"/>
      <c r="AL1621" s="14"/>
      <c r="AM1621" s="14"/>
    </row>
    <row r="1622" spans="2:39" x14ac:dyDescent="0.2">
      <c r="D1622" s="1" t="s">
        <v>2508</v>
      </c>
      <c r="E1622" s="56">
        <v>247.45097125097124</v>
      </c>
      <c r="G1622" s="33">
        <v>0.24745097125097124</v>
      </c>
      <c r="I1622" s="15">
        <v>395.41784762343485</v>
      </c>
      <c r="J1622" s="15"/>
      <c r="K1622" s="14">
        <v>-0.66453774013655198</v>
      </c>
      <c r="N1622" s="45">
        <v>2.0663913623776632E-6</v>
      </c>
      <c r="O1622" s="45"/>
      <c r="P1622" s="45"/>
      <c r="R1622" s="14"/>
      <c r="S1622" s="14"/>
      <c r="T1622" s="14"/>
      <c r="U1622" s="14"/>
      <c r="V1622" s="14"/>
      <c r="W1622" s="14"/>
      <c r="X1622" s="14"/>
      <c r="Y1622" s="14"/>
      <c r="Z1622" s="14"/>
      <c r="AC1622" s="17"/>
      <c r="AD1622" s="14"/>
      <c r="AE1622" s="14"/>
      <c r="AF1622" s="14"/>
      <c r="AG1622" s="14"/>
      <c r="AH1622" s="14"/>
      <c r="AI1622" s="14"/>
      <c r="AJ1622" s="14"/>
      <c r="AK1622" s="14"/>
      <c r="AL1622" s="14"/>
      <c r="AM1622" s="14"/>
    </row>
    <row r="1623" spans="2:39" x14ac:dyDescent="0.2">
      <c r="D1623" s="1" t="s">
        <v>2509</v>
      </c>
      <c r="E1623" s="56">
        <v>247.36643356643356</v>
      </c>
      <c r="G1623" s="33">
        <v>0.24736643356643356</v>
      </c>
      <c r="I1623" s="15">
        <v>382.21313573457678</v>
      </c>
      <c r="J1623" s="15"/>
      <c r="K1623" s="14">
        <v>-0.40465068104447299</v>
      </c>
      <c r="N1623" s="45">
        <v>1.9660636896463433E-6</v>
      </c>
      <c r="O1623" s="45"/>
      <c r="P1623" s="45"/>
      <c r="R1623" s="14"/>
      <c r="S1623" s="14"/>
      <c r="T1623" s="14"/>
      <c r="U1623" s="14"/>
      <c r="V1623" s="14"/>
      <c r="W1623" s="14"/>
      <c r="X1623" s="14"/>
      <c r="Y1623" s="14"/>
      <c r="Z1623" s="14"/>
      <c r="AC1623" s="17"/>
      <c r="AD1623" s="14"/>
      <c r="AE1623" s="14"/>
      <c r="AF1623" s="14"/>
      <c r="AG1623" s="14"/>
      <c r="AH1623" s="14"/>
      <c r="AI1623" s="14"/>
      <c r="AJ1623" s="14"/>
      <c r="AK1623" s="14"/>
      <c r="AL1623" s="14"/>
      <c r="AM1623" s="14"/>
    </row>
    <row r="1624" spans="2:39" x14ac:dyDescent="0.2">
      <c r="D1624" s="1" t="s">
        <v>2510</v>
      </c>
      <c r="E1624" s="56">
        <v>247.27925407925406</v>
      </c>
      <c r="G1624" s="33">
        <v>0.24727925407925405</v>
      </c>
      <c r="I1624" s="15">
        <v>652.07149214627373</v>
      </c>
      <c r="J1624" s="15"/>
      <c r="K1624" s="14">
        <v>-0.51545514280042004</v>
      </c>
      <c r="N1624" s="45">
        <v>2.9838437561980334E-6</v>
      </c>
      <c r="O1624" s="45"/>
      <c r="P1624" s="45"/>
      <c r="R1624" s="14"/>
      <c r="S1624" s="14"/>
      <c r="T1624" s="14"/>
      <c r="U1624" s="14"/>
      <c r="V1624" s="14"/>
      <c r="W1624" s="14"/>
      <c r="X1624" s="14"/>
      <c r="Y1624" s="14"/>
      <c r="Z1624" s="14"/>
      <c r="AC1624" s="17"/>
      <c r="AD1624" s="14"/>
      <c r="AE1624" s="14"/>
      <c r="AF1624" s="14"/>
      <c r="AG1624" s="14"/>
      <c r="AH1624" s="14"/>
      <c r="AI1624" s="14"/>
      <c r="AJ1624" s="14"/>
      <c r="AK1624" s="14"/>
      <c r="AL1624" s="14"/>
      <c r="AM1624" s="14"/>
    </row>
    <row r="1625" spans="2:39" x14ac:dyDescent="0.2">
      <c r="D1625" s="1" t="s">
        <v>2511</v>
      </c>
      <c r="E1625" s="56">
        <v>247.2</v>
      </c>
      <c r="G1625" s="33">
        <v>0.24719999999999998</v>
      </c>
      <c r="I1625" s="15">
        <v>758.21891370610581</v>
      </c>
      <c r="J1625" s="15"/>
      <c r="K1625" s="14">
        <v>-0.50071375908783</v>
      </c>
      <c r="N1625" s="45">
        <v>2.1303947523050568E-6</v>
      </c>
      <c r="O1625" s="45"/>
      <c r="P1625" s="45"/>
      <c r="R1625" s="14"/>
      <c r="S1625" s="14"/>
      <c r="T1625" s="14"/>
      <c r="U1625" s="14"/>
      <c r="V1625" s="14"/>
      <c r="W1625" s="14"/>
      <c r="X1625" s="14"/>
      <c r="Y1625" s="14"/>
      <c r="Z1625" s="14"/>
      <c r="AC1625" s="17"/>
      <c r="AD1625" s="14"/>
      <c r="AE1625" s="14"/>
      <c r="AF1625" s="14"/>
      <c r="AG1625" s="14"/>
      <c r="AH1625" s="14"/>
      <c r="AI1625" s="14"/>
      <c r="AJ1625" s="14"/>
      <c r="AK1625" s="14"/>
      <c r="AL1625" s="14"/>
      <c r="AM1625" s="14"/>
    </row>
    <row r="1626" spans="2:39" x14ac:dyDescent="0.2">
      <c r="D1626" s="1" t="s">
        <v>2512</v>
      </c>
      <c r="E1626" s="56">
        <v>247.12074592074592</v>
      </c>
      <c r="G1626" s="33">
        <v>0.24712074592074593</v>
      </c>
      <c r="I1626" s="15">
        <v>696.80466945671537</v>
      </c>
      <c r="J1626" s="15"/>
      <c r="K1626" s="14">
        <v>-0.61810065840308004</v>
      </c>
      <c r="N1626" s="45">
        <v>3.2770217627652893E-6</v>
      </c>
      <c r="O1626" s="45"/>
      <c r="P1626" s="45"/>
      <c r="R1626" s="14"/>
      <c r="S1626" s="14"/>
      <c r="T1626" s="14"/>
      <c r="U1626" s="14"/>
      <c r="V1626" s="14"/>
      <c r="W1626" s="14"/>
      <c r="X1626" s="14"/>
      <c r="Y1626" s="14"/>
      <c r="Z1626" s="14"/>
      <c r="AC1626" s="17"/>
      <c r="AD1626" s="14"/>
      <c r="AE1626" s="14"/>
      <c r="AF1626" s="14"/>
      <c r="AG1626" s="14"/>
      <c r="AH1626" s="14"/>
      <c r="AI1626" s="14"/>
      <c r="AJ1626" s="14"/>
      <c r="AK1626" s="14"/>
      <c r="AL1626" s="14"/>
      <c r="AM1626" s="14"/>
    </row>
    <row r="1627" spans="2:39" x14ac:dyDescent="0.2">
      <c r="D1627" s="1" t="s">
        <v>2513</v>
      </c>
      <c r="E1627" s="56">
        <v>247.04149184149182</v>
      </c>
      <c r="G1627" s="33">
        <v>0.24704149184149182</v>
      </c>
      <c r="I1627" s="15">
        <v>996.97604186401179</v>
      </c>
      <c r="J1627" s="15"/>
      <c r="K1627" s="14">
        <v>-0.64332415974564605</v>
      </c>
      <c r="N1627" s="45">
        <v>4.8164430995006667E-6</v>
      </c>
      <c r="O1627" s="45"/>
      <c r="P1627" s="45"/>
      <c r="R1627" s="14"/>
      <c r="S1627" s="14"/>
      <c r="T1627" s="14"/>
      <c r="U1627" s="14"/>
      <c r="V1627" s="14"/>
      <c r="W1627" s="14"/>
      <c r="X1627" s="14"/>
      <c r="Y1627" s="14"/>
      <c r="Z1627" s="14"/>
      <c r="AC1627" s="17"/>
      <c r="AD1627" s="14"/>
      <c r="AE1627" s="14"/>
      <c r="AF1627" s="14"/>
      <c r="AG1627" s="14"/>
      <c r="AH1627" s="14"/>
      <c r="AI1627" s="14"/>
      <c r="AJ1627" s="14"/>
      <c r="AK1627" s="14"/>
      <c r="AL1627" s="14"/>
      <c r="AM1627" s="14"/>
    </row>
    <row r="1628" spans="2:39" x14ac:dyDescent="0.2">
      <c r="D1628" s="1" t="s">
        <v>2514</v>
      </c>
      <c r="E1628" s="56">
        <v>246.96223776223775</v>
      </c>
      <c r="G1628" s="51">
        <v>0.24696223776223775</v>
      </c>
      <c r="H1628" s="50"/>
      <c r="I1628" s="25">
        <v>1072.8630838214965</v>
      </c>
      <c r="J1628" s="25"/>
      <c r="K1628" s="14">
        <v>-0.59199197499754097</v>
      </c>
      <c r="N1628" s="45">
        <v>4.9753635497670845E-6</v>
      </c>
      <c r="O1628" s="45"/>
      <c r="P1628" s="45"/>
      <c r="R1628" s="14"/>
      <c r="S1628" s="14"/>
      <c r="T1628" s="14"/>
      <c r="U1628" s="14"/>
      <c r="V1628" s="14"/>
      <c r="W1628" s="14"/>
      <c r="X1628" s="14"/>
      <c r="Y1628" s="14"/>
      <c r="Z1628" s="14"/>
      <c r="AC1628" s="17"/>
      <c r="AD1628" s="14"/>
      <c r="AE1628" s="14"/>
      <c r="AF1628" s="14"/>
      <c r="AG1628" s="14"/>
      <c r="AH1628" s="14"/>
      <c r="AI1628" s="14"/>
      <c r="AJ1628" s="14"/>
      <c r="AK1628" s="14"/>
      <c r="AL1628" s="14"/>
      <c r="AM1628" s="14"/>
    </row>
    <row r="1629" spans="2:39" x14ac:dyDescent="0.2">
      <c r="D1629" s="1" t="s">
        <v>2515</v>
      </c>
      <c r="E1629" s="56">
        <v>246.88298368298368</v>
      </c>
      <c r="G1629" s="33">
        <v>0.24688298368298367</v>
      </c>
      <c r="I1629" s="15">
        <v>1337.9081299855841</v>
      </c>
      <c r="J1629" s="15"/>
      <c r="K1629" s="14">
        <v>-0.64758578780078757</v>
      </c>
      <c r="N1629" s="45">
        <v>6.4061021840992136E-6</v>
      </c>
      <c r="O1629" s="45"/>
      <c r="P1629" s="45"/>
      <c r="R1629" s="14"/>
      <c r="S1629" s="14"/>
      <c r="T1629" s="14"/>
      <c r="U1629" s="14"/>
      <c r="V1629" s="14"/>
      <c r="W1629" s="14"/>
      <c r="X1629" s="14"/>
      <c r="Y1629" s="14"/>
      <c r="Z1629" s="14"/>
      <c r="AC1629" s="17"/>
      <c r="AD1629" s="14"/>
      <c r="AE1629" s="14"/>
      <c r="AF1629" s="14"/>
      <c r="AG1629" s="14"/>
      <c r="AH1629" s="14"/>
      <c r="AI1629" s="14"/>
      <c r="AJ1629" s="14"/>
      <c r="AK1629" s="14"/>
      <c r="AL1629" s="14"/>
      <c r="AM1629" s="14"/>
    </row>
    <row r="1630" spans="2:39" x14ac:dyDescent="0.2">
      <c r="D1630" s="1" t="s">
        <v>2516</v>
      </c>
      <c r="E1630" s="56">
        <v>246.72447552447551</v>
      </c>
      <c r="G1630" s="33">
        <v>0.24672447552447552</v>
      </c>
      <c r="I1630" s="15">
        <v>826.31274713258574</v>
      </c>
      <c r="J1630" s="15"/>
      <c r="K1630" s="14">
        <v>-0.52959014491434608</v>
      </c>
      <c r="N1630" s="45">
        <v>3.7674086155848086E-6</v>
      </c>
      <c r="O1630" s="45"/>
      <c r="P1630" s="45"/>
      <c r="Q1630" s="17"/>
      <c r="R1630" s="14"/>
      <c r="S1630" s="14"/>
      <c r="T1630" s="14"/>
      <c r="U1630" s="14"/>
      <c r="V1630" s="14"/>
      <c r="W1630" s="14"/>
      <c r="X1630" s="14"/>
      <c r="Y1630" s="14"/>
      <c r="Z1630" s="14"/>
      <c r="AC1630" s="17"/>
      <c r="AD1630" s="14"/>
      <c r="AE1630" s="14"/>
      <c r="AF1630" s="14"/>
      <c r="AG1630" s="14"/>
      <c r="AH1630" s="14"/>
      <c r="AI1630" s="14"/>
      <c r="AJ1630" s="14"/>
      <c r="AK1630" s="14"/>
      <c r="AL1630" s="14"/>
      <c r="AM1630" s="14"/>
    </row>
    <row r="1631" spans="2:39" x14ac:dyDescent="0.2">
      <c r="B1631" s="13" t="s">
        <v>2517</v>
      </c>
      <c r="C1631" s="1" t="s">
        <v>2518</v>
      </c>
      <c r="D1631" s="1" t="s">
        <v>2519</v>
      </c>
      <c r="E1631" s="27"/>
      <c r="G1631" s="27">
        <v>0.25</v>
      </c>
      <c r="I1631" s="1">
        <v>740</v>
      </c>
      <c r="J1631" s="15"/>
      <c r="K1631" s="1">
        <v>-0.25</v>
      </c>
      <c r="L1631" s="1">
        <v>0.06</v>
      </c>
      <c r="M1631" s="14"/>
      <c r="N1631" s="16"/>
      <c r="O1631" s="16"/>
      <c r="P1631" s="16"/>
      <c r="Q1631" s="17"/>
      <c r="R1631" s="14"/>
      <c r="S1631" s="14"/>
      <c r="T1631" s="14"/>
      <c r="U1631" s="14"/>
      <c r="V1631" s="14"/>
      <c r="W1631" s="14"/>
      <c r="X1631" s="14"/>
      <c r="Y1631" s="14"/>
      <c r="Z1631" s="14"/>
      <c r="AC1631" s="17"/>
      <c r="AD1631" s="14"/>
      <c r="AE1631" s="14"/>
      <c r="AF1631" s="14"/>
      <c r="AG1631" s="14"/>
      <c r="AH1631" s="14"/>
      <c r="AI1631" s="14"/>
      <c r="AJ1631" s="14"/>
      <c r="AK1631" s="14"/>
      <c r="AL1631" s="14"/>
      <c r="AM1631" s="14"/>
    </row>
    <row r="1632" spans="2:39" x14ac:dyDescent="0.2">
      <c r="B1632" s="1" t="s">
        <v>360</v>
      </c>
      <c r="D1632" s="1" t="s">
        <v>2520</v>
      </c>
      <c r="E1632" s="27"/>
      <c r="G1632" s="27">
        <v>0.25</v>
      </c>
      <c r="I1632" s="1">
        <v>390</v>
      </c>
      <c r="J1632" s="15"/>
      <c r="K1632" s="1">
        <v>-0.44</v>
      </c>
      <c r="L1632" s="1">
        <v>0.09</v>
      </c>
      <c r="M1632" s="14"/>
      <c r="N1632" s="16"/>
      <c r="O1632" s="16"/>
      <c r="P1632" s="16"/>
      <c r="Q1632" s="17"/>
      <c r="R1632" s="14"/>
      <c r="S1632" s="14"/>
      <c r="T1632" s="14"/>
      <c r="U1632" s="14"/>
      <c r="V1632" s="14"/>
      <c r="W1632" s="14"/>
      <c r="X1632" s="14"/>
      <c r="Y1632" s="14"/>
      <c r="Z1632" s="14"/>
      <c r="AC1632" s="17"/>
      <c r="AD1632" s="14"/>
      <c r="AE1632" s="14"/>
      <c r="AF1632" s="14"/>
      <c r="AG1632" s="14"/>
      <c r="AH1632" s="14"/>
      <c r="AI1632" s="14"/>
      <c r="AJ1632" s="14"/>
      <c r="AK1632" s="14"/>
      <c r="AL1632" s="14"/>
      <c r="AM1632" s="14"/>
    </row>
    <row r="1633" spans="4:39" x14ac:dyDescent="0.2">
      <c r="D1633" s="1" t="s">
        <v>2521</v>
      </c>
      <c r="E1633" s="27"/>
      <c r="G1633" s="27">
        <v>0.25</v>
      </c>
      <c r="I1633" s="1">
        <v>380</v>
      </c>
      <c r="J1633" s="15"/>
      <c r="K1633" s="1">
        <v>-0.28999999999999998</v>
      </c>
      <c r="L1633" s="1">
        <v>0.04</v>
      </c>
      <c r="M1633" s="28"/>
      <c r="N1633" s="16"/>
      <c r="O1633" s="16"/>
      <c r="P1633" s="16"/>
      <c r="Q1633" s="17"/>
      <c r="R1633" s="14"/>
      <c r="S1633" s="14"/>
      <c r="T1633" s="14"/>
      <c r="U1633" s="14"/>
      <c r="V1633" s="14"/>
      <c r="W1633" s="14"/>
      <c r="X1633" s="14"/>
      <c r="Y1633" s="14"/>
      <c r="Z1633" s="14"/>
      <c r="AC1633" s="17"/>
      <c r="AD1633" s="14"/>
      <c r="AE1633" s="14"/>
      <c r="AF1633" s="14"/>
      <c r="AG1633" s="14"/>
      <c r="AH1633" s="14"/>
      <c r="AI1633" s="14"/>
      <c r="AJ1633" s="14"/>
      <c r="AK1633" s="14"/>
      <c r="AL1633" s="14"/>
      <c r="AM1633" s="14"/>
    </row>
    <row r="1634" spans="4:39" x14ac:dyDescent="0.2">
      <c r="D1634" s="1" t="s">
        <v>2522</v>
      </c>
      <c r="E1634" s="27"/>
      <c r="G1634" s="27">
        <v>0.25</v>
      </c>
      <c r="I1634" s="1">
        <v>260</v>
      </c>
      <c r="J1634" s="15"/>
      <c r="K1634" s="1">
        <v>-0.38</v>
      </c>
      <c r="L1634" s="1">
        <v>0.14000000000000001</v>
      </c>
      <c r="M1634" s="14"/>
      <c r="N1634" s="16"/>
      <c r="O1634" s="16"/>
      <c r="P1634" s="16"/>
      <c r="Q1634" s="17"/>
      <c r="R1634" s="14"/>
      <c r="S1634" s="14"/>
      <c r="T1634" s="14"/>
      <c r="U1634" s="14"/>
      <c r="V1634" s="14"/>
      <c r="W1634" s="14"/>
      <c r="X1634" s="14"/>
      <c r="Y1634" s="14"/>
      <c r="Z1634" s="14"/>
      <c r="AC1634" s="17"/>
      <c r="AD1634" s="14"/>
      <c r="AE1634" s="14"/>
      <c r="AF1634" s="14"/>
      <c r="AG1634" s="14"/>
      <c r="AH1634" s="14"/>
      <c r="AI1634" s="14"/>
      <c r="AJ1634" s="14"/>
      <c r="AK1634" s="14"/>
      <c r="AL1634" s="14"/>
      <c r="AM1634" s="14"/>
    </row>
    <row r="1635" spans="4:39" x14ac:dyDescent="0.2">
      <c r="D1635" s="1" t="s">
        <v>2523</v>
      </c>
      <c r="E1635" s="27"/>
      <c r="G1635" s="27">
        <v>0.25</v>
      </c>
      <c r="I1635" s="1">
        <v>370</v>
      </c>
      <c r="J1635" s="15"/>
      <c r="K1635" s="1">
        <v>-0.3</v>
      </c>
      <c r="L1635" s="1">
        <v>0.03</v>
      </c>
      <c r="M1635" s="14"/>
      <c r="N1635" s="16"/>
      <c r="O1635" s="16"/>
      <c r="P1635" s="16"/>
      <c r="Q1635" s="17"/>
      <c r="R1635" s="14"/>
      <c r="S1635" s="14"/>
      <c r="T1635" s="14"/>
      <c r="U1635" s="14"/>
      <c r="V1635" s="14"/>
      <c r="W1635" s="14"/>
      <c r="X1635" s="14"/>
      <c r="Y1635" s="14"/>
      <c r="Z1635" s="14"/>
      <c r="AC1635" s="17"/>
      <c r="AD1635" s="14"/>
      <c r="AE1635" s="14"/>
      <c r="AF1635" s="14"/>
      <c r="AG1635" s="14"/>
      <c r="AH1635" s="14"/>
      <c r="AI1635" s="14"/>
      <c r="AJ1635" s="14"/>
      <c r="AK1635" s="14"/>
      <c r="AL1635" s="14"/>
      <c r="AM1635" s="14"/>
    </row>
    <row r="1636" spans="4:39" x14ac:dyDescent="0.2">
      <c r="D1636" s="1" t="s">
        <v>2524</v>
      </c>
      <c r="E1636" s="27"/>
      <c r="G1636" s="27">
        <v>0.25</v>
      </c>
      <c r="I1636" s="1">
        <v>650</v>
      </c>
      <c r="J1636" s="15"/>
      <c r="K1636" s="1">
        <v>-0.51</v>
      </c>
      <c r="L1636" s="1">
        <v>0.06</v>
      </c>
      <c r="M1636" s="14"/>
      <c r="N1636" s="16"/>
      <c r="O1636" s="16"/>
      <c r="P1636" s="16"/>
      <c r="Q1636" s="17"/>
      <c r="R1636" s="14"/>
      <c r="S1636" s="14"/>
      <c r="T1636" s="14"/>
      <c r="U1636" s="14"/>
      <c r="V1636" s="14"/>
      <c r="W1636" s="14"/>
      <c r="X1636" s="14"/>
      <c r="Y1636" s="14"/>
      <c r="Z1636" s="14"/>
      <c r="AC1636" s="17"/>
      <c r="AD1636" s="14"/>
      <c r="AE1636" s="14"/>
      <c r="AF1636" s="14"/>
      <c r="AG1636" s="14"/>
      <c r="AH1636" s="14"/>
      <c r="AI1636" s="14"/>
      <c r="AJ1636" s="14"/>
      <c r="AK1636" s="14"/>
      <c r="AL1636" s="14"/>
      <c r="AM1636" s="14"/>
    </row>
    <row r="1637" spans="4:39" x14ac:dyDescent="0.2">
      <c r="D1637" s="1" t="s">
        <v>2525</v>
      </c>
      <c r="E1637" s="27"/>
      <c r="G1637" s="27">
        <v>0.25</v>
      </c>
      <c r="I1637" s="1">
        <v>850</v>
      </c>
      <c r="J1637" s="15"/>
      <c r="K1637" s="1">
        <v>-0.46</v>
      </c>
      <c r="L1637" s="1">
        <v>0.02</v>
      </c>
      <c r="M1637" s="14"/>
      <c r="N1637" s="16"/>
      <c r="O1637" s="16"/>
      <c r="P1637" s="16"/>
      <c r="Q1637" s="17"/>
      <c r="R1637" s="14"/>
      <c r="S1637" s="14"/>
      <c r="T1637" s="14"/>
      <c r="U1637" s="14"/>
      <c r="V1637" s="14"/>
      <c r="W1637" s="14"/>
      <c r="X1637" s="14"/>
      <c r="Y1637" s="14"/>
      <c r="Z1637" s="14"/>
      <c r="AC1637" s="17"/>
      <c r="AD1637" s="14"/>
      <c r="AE1637" s="14"/>
      <c r="AF1637" s="14"/>
      <c r="AG1637" s="14"/>
      <c r="AH1637" s="14"/>
      <c r="AI1637" s="14"/>
      <c r="AJ1637" s="14"/>
      <c r="AK1637" s="14"/>
      <c r="AL1637" s="14"/>
      <c r="AM1637" s="14"/>
    </row>
    <row r="1638" spans="4:39" x14ac:dyDescent="0.2">
      <c r="D1638" s="1" t="s">
        <v>2526</v>
      </c>
      <c r="E1638" s="27"/>
      <c r="G1638" s="27">
        <v>0.25</v>
      </c>
      <c r="I1638" s="1">
        <v>360</v>
      </c>
      <c r="J1638" s="15"/>
      <c r="K1638" s="1">
        <v>-0.52</v>
      </c>
      <c r="L1638" s="1">
        <v>0.03</v>
      </c>
      <c r="M1638" s="14"/>
      <c r="N1638" s="16"/>
      <c r="O1638" s="16"/>
      <c r="P1638" s="16"/>
      <c r="Q1638" s="17"/>
      <c r="R1638" s="14"/>
      <c r="S1638" s="14"/>
      <c r="T1638" s="14"/>
      <c r="U1638" s="14"/>
      <c r="V1638" s="14"/>
      <c r="W1638" s="14"/>
      <c r="X1638" s="14"/>
      <c r="Y1638" s="14"/>
      <c r="Z1638" s="14"/>
      <c r="AC1638" s="17"/>
      <c r="AD1638" s="14"/>
      <c r="AE1638" s="14"/>
      <c r="AF1638" s="14"/>
      <c r="AG1638" s="14"/>
      <c r="AH1638" s="14"/>
      <c r="AI1638" s="14"/>
      <c r="AJ1638" s="14"/>
      <c r="AK1638" s="14"/>
      <c r="AL1638" s="14"/>
      <c r="AM1638" s="14"/>
    </row>
    <row r="1639" spans="4:39" x14ac:dyDescent="0.2">
      <c r="D1639" s="1" t="s">
        <v>2527</v>
      </c>
      <c r="E1639" s="27"/>
      <c r="G1639" s="27">
        <v>0.25</v>
      </c>
      <c r="I1639" s="1">
        <v>1270</v>
      </c>
      <c r="J1639" s="15"/>
      <c r="K1639" s="1">
        <v>-0.37</v>
      </c>
      <c r="L1639" s="1">
        <v>0.08</v>
      </c>
      <c r="M1639" s="14"/>
      <c r="N1639" s="16"/>
      <c r="O1639" s="16"/>
      <c r="P1639" s="16"/>
      <c r="Q1639" s="17"/>
      <c r="R1639" s="14"/>
      <c r="S1639" s="14"/>
      <c r="T1639" s="14"/>
      <c r="U1639" s="14"/>
      <c r="V1639" s="14"/>
      <c r="W1639" s="14"/>
      <c r="X1639" s="14"/>
      <c r="Y1639" s="14"/>
      <c r="Z1639" s="14"/>
      <c r="AC1639" s="17"/>
      <c r="AD1639" s="14"/>
      <c r="AE1639" s="14"/>
      <c r="AF1639" s="14"/>
      <c r="AG1639" s="14"/>
      <c r="AH1639" s="14"/>
      <c r="AI1639" s="14"/>
      <c r="AJ1639" s="14"/>
      <c r="AK1639" s="14"/>
      <c r="AL1639" s="14"/>
      <c r="AM1639" s="14"/>
    </row>
    <row r="1640" spans="4:39" x14ac:dyDescent="0.2">
      <c r="D1640" s="1" t="s">
        <v>2528</v>
      </c>
      <c r="E1640" s="27"/>
      <c r="G1640" s="27">
        <v>0.25</v>
      </c>
      <c r="I1640" s="1">
        <v>650</v>
      </c>
      <c r="J1640" s="15"/>
      <c r="K1640" s="1">
        <v>-0.3</v>
      </c>
      <c r="L1640" s="1">
        <v>0.08</v>
      </c>
      <c r="M1640" s="14"/>
      <c r="N1640" s="16"/>
      <c r="O1640" s="16"/>
      <c r="P1640" s="16"/>
      <c r="Q1640" s="17"/>
      <c r="R1640" s="14"/>
      <c r="S1640" s="14"/>
      <c r="T1640" s="14"/>
      <c r="U1640" s="14"/>
      <c r="V1640" s="14"/>
      <c r="W1640" s="14"/>
      <c r="X1640" s="14"/>
      <c r="Y1640" s="14"/>
      <c r="Z1640" s="14"/>
      <c r="AC1640" s="17"/>
      <c r="AD1640" s="14"/>
      <c r="AE1640" s="14"/>
      <c r="AF1640" s="14"/>
      <c r="AG1640" s="14"/>
      <c r="AH1640" s="14"/>
      <c r="AI1640" s="14"/>
      <c r="AJ1640" s="14"/>
      <c r="AK1640" s="14"/>
      <c r="AL1640" s="14"/>
      <c r="AM1640" s="14"/>
    </row>
    <row r="1641" spans="4:39" x14ac:dyDescent="0.2">
      <c r="D1641" s="1" t="s">
        <v>2529</v>
      </c>
      <c r="E1641" s="27"/>
      <c r="G1641" s="27">
        <v>0.25</v>
      </c>
      <c r="I1641" s="1">
        <v>1030</v>
      </c>
      <c r="J1641" s="15"/>
      <c r="K1641" s="1">
        <v>-0.01</v>
      </c>
      <c r="L1641" s="1">
        <v>0.05</v>
      </c>
      <c r="M1641" s="14"/>
      <c r="N1641" s="16"/>
      <c r="O1641" s="16"/>
      <c r="P1641" s="16"/>
      <c r="Q1641" s="17"/>
      <c r="R1641" s="14"/>
      <c r="S1641" s="14"/>
      <c r="T1641" s="14"/>
      <c r="U1641" s="14"/>
      <c r="V1641" s="14"/>
      <c r="W1641" s="14"/>
      <c r="X1641" s="14"/>
      <c r="Y1641" s="14"/>
      <c r="Z1641" s="14"/>
      <c r="AC1641" s="17"/>
      <c r="AD1641" s="14"/>
      <c r="AE1641" s="14"/>
      <c r="AF1641" s="14"/>
      <c r="AG1641" s="14"/>
      <c r="AH1641" s="14"/>
      <c r="AI1641" s="14"/>
      <c r="AJ1641" s="14"/>
      <c r="AK1641" s="14"/>
      <c r="AL1641" s="14"/>
      <c r="AM1641" s="14"/>
    </row>
    <row r="1642" spans="4:39" x14ac:dyDescent="0.2">
      <c r="D1642" s="1" t="s">
        <v>2530</v>
      </c>
      <c r="E1642" s="27"/>
      <c r="G1642" s="27">
        <v>0.25</v>
      </c>
      <c r="I1642" s="1">
        <v>1090</v>
      </c>
      <c r="J1642" s="15"/>
      <c r="K1642" s="1">
        <v>0.08</v>
      </c>
      <c r="L1642" s="1">
        <v>0.06</v>
      </c>
      <c r="M1642" s="14"/>
      <c r="N1642" s="16"/>
      <c r="O1642" s="16"/>
      <c r="P1642" s="16"/>
      <c r="Q1642" s="17"/>
      <c r="R1642" s="14"/>
      <c r="S1642" s="14"/>
      <c r="T1642" s="14"/>
      <c r="U1642" s="14"/>
      <c r="V1642" s="14"/>
      <c r="W1642" s="14"/>
      <c r="X1642" s="14"/>
      <c r="Y1642" s="14"/>
      <c r="Z1642" s="14"/>
      <c r="AC1642" s="17"/>
      <c r="AD1642" s="14"/>
      <c r="AE1642" s="14"/>
      <c r="AF1642" s="14"/>
      <c r="AG1642" s="14"/>
      <c r="AH1642" s="14"/>
      <c r="AI1642" s="14"/>
      <c r="AJ1642" s="14"/>
      <c r="AK1642" s="14"/>
      <c r="AL1642" s="14"/>
      <c r="AM1642" s="14"/>
    </row>
    <row r="1643" spans="4:39" x14ac:dyDescent="0.2">
      <c r="D1643" s="1" t="s">
        <v>2531</v>
      </c>
      <c r="E1643" s="27"/>
      <c r="G1643" s="27">
        <v>0.25</v>
      </c>
      <c r="I1643" s="1">
        <v>1180</v>
      </c>
      <c r="J1643" s="15"/>
      <c r="K1643" s="1">
        <v>-0.08</v>
      </c>
      <c r="L1643" s="1">
        <v>7.0000000000000007E-2</v>
      </c>
      <c r="M1643" s="14"/>
      <c r="N1643" s="16"/>
      <c r="O1643" s="16"/>
      <c r="P1643" s="16"/>
      <c r="R1643" s="14"/>
      <c r="S1643" s="14"/>
      <c r="T1643" s="14"/>
      <c r="U1643" s="14"/>
      <c r="V1643" s="14"/>
      <c r="W1643" s="14"/>
      <c r="X1643" s="14"/>
      <c r="Y1643" s="14"/>
      <c r="Z1643" s="14"/>
      <c r="AC1643" s="17"/>
      <c r="AD1643" s="14"/>
      <c r="AE1643" s="14"/>
      <c r="AF1643" s="14"/>
      <c r="AG1643" s="14"/>
      <c r="AH1643" s="14"/>
      <c r="AI1643" s="14"/>
      <c r="AJ1643" s="14"/>
      <c r="AK1643" s="14"/>
      <c r="AL1643" s="14"/>
      <c r="AM1643" s="14"/>
    </row>
    <row r="1644" spans="4:39" x14ac:dyDescent="0.2">
      <c r="D1644" s="1" t="s">
        <v>2532</v>
      </c>
      <c r="E1644" s="27"/>
      <c r="G1644" s="27">
        <v>0.25</v>
      </c>
      <c r="I1644" s="1">
        <v>550</v>
      </c>
      <c r="J1644" s="15"/>
      <c r="K1644" s="1">
        <v>-0.43</v>
      </c>
      <c r="L1644" s="1">
        <v>0.08</v>
      </c>
      <c r="M1644" s="14"/>
      <c r="N1644" s="16"/>
      <c r="O1644" s="16"/>
      <c r="P1644" s="16"/>
      <c r="R1644" s="14"/>
      <c r="S1644" s="14"/>
      <c r="T1644" s="14"/>
      <c r="U1644" s="14"/>
      <c r="V1644" s="14"/>
      <c r="W1644" s="14"/>
      <c r="X1644" s="14"/>
      <c r="Y1644" s="14"/>
      <c r="Z1644" s="14"/>
      <c r="AC1644" s="17"/>
      <c r="AD1644" s="14"/>
      <c r="AE1644" s="14"/>
      <c r="AF1644" s="14"/>
      <c r="AG1644" s="14"/>
      <c r="AH1644" s="14"/>
      <c r="AI1644" s="14"/>
      <c r="AJ1644" s="14"/>
      <c r="AK1644" s="14"/>
      <c r="AL1644" s="14"/>
      <c r="AM1644" s="14"/>
    </row>
    <row r="1645" spans="4:39" x14ac:dyDescent="0.2">
      <c r="D1645" s="1" t="s">
        <v>2533</v>
      </c>
      <c r="E1645" s="27"/>
      <c r="G1645" s="27">
        <v>0.25</v>
      </c>
      <c r="I1645" s="1">
        <v>710</v>
      </c>
      <c r="J1645" s="15"/>
      <c r="K1645" s="1">
        <v>-0.3</v>
      </c>
      <c r="L1645" s="1">
        <v>0.09</v>
      </c>
      <c r="M1645" s="14"/>
      <c r="N1645" s="16"/>
      <c r="O1645" s="16"/>
      <c r="P1645" s="16"/>
      <c r="R1645" s="14"/>
      <c r="S1645" s="14"/>
      <c r="T1645" s="14"/>
      <c r="U1645" s="14"/>
      <c r="V1645" s="14"/>
      <c r="W1645" s="14"/>
      <c r="X1645" s="14"/>
      <c r="Y1645" s="14"/>
      <c r="Z1645" s="14"/>
      <c r="AC1645" s="17"/>
      <c r="AD1645" s="14"/>
      <c r="AE1645" s="14"/>
      <c r="AF1645" s="14"/>
      <c r="AG1645" s="14"/>
      <c r="AH1645" s="14"/>
      <c r="AI1645" s="14"/>
      <c r="AJ1645" s="14"/>
      <c r="AK1645" s="14"/>
      <c r="AL1645" s="14"/>
      <c r="AM1645" s="14"/>
    </row>
    <row r="1646" spans="4:39" x14ac:dyDescent="0.2">
      <c r="D1646" s="1" t="s">
        <v>2534</v>
      </c>
      <c r="E1646" s="27"/>
      <c r="G1646" s="27">
        <v>0.25</v>
      </c>
      <c r="I1646" s="1">
        <v>650</v>
      </c>
      <c r="J1646" s="15"/>
      <c r="K1646" s="1">
        <v>-0.43</v>
      </c>
      <c r="L1646" s="1">
        <v>0.06</v>
      </c>
      <c r="M1646" s="14"/>
      <c r="N1646" s="16"/>
      <c r="O1646" s="16"/>
      <c r="P1646" s="16"/>
      <c r="R1646" s="14"/>
      <c r="S1646" s="14"/>
      <c r="T1646" s="14"/>
      <c r="U1646" s="14"/>
      <c r="V1646" s="14"/>
      <c r="W1646" s="14"/>
      <c r="X1646" s="14"/>
      <c r="Y1646" s="14"/>
      <c r="Z1646" s="14"/>
      <c r="AC1646" s="17"/>
      <c r="AD1646" s="14"/>
      <c r="AE1646" s="14"/>
      <c r="AF1646" s="14"/>
      <c r="AG1646" s="14"/>
      <c r="AH1646" s="14"/>
      <c r="AI1646" s="14"/>
      <c r="AJ1646" s="14"/>
      <c r="AK1646" s="14"/>
      <c r="AL1646" s="14"/>
      <c r="AM1646" s="14"/>
    </row>
    <row r="1647" spans="4:39" x14ac:dyDescent="0.2">
      <c r="D1647" s="1" t="s">
        <v>2535</v>
      </c>
      <c r="E1647" s="27"/>
      <c r="G1647" s="27">
        <v>0.25</v>
      </c>
      <c r="I1647" s="1">
        <v>510</v>
      </c>
      <c r="J1647" s="15"/>
      <c r="K1647" s="1">
        <v>-0.43</v>
      </c>
      <c r="L1647" s="1">
        <v>0.01</v>
      </c>
      <c r="M1647" s="14"/>
      <c r="N1647" s="16"/>
      <c r="O1647" s="16"/>
      <c r="P1647" s="16"/>
      <c r="R1647" s="14"/>
      <c r="S1647" s="14"/>
      <c r="T1647" s="14"/>
      <c r="U1647" s="14"/>
      <c r="V1647" s="14"/>
      <c r="W1647" s="14"/>
      <c r="X1647" s="14"/>
      <c r="Y1647" s="14"/>
      <c r="Z1647" s="14"/>
      <c r="AC1647" s="17"/>
      <c r="AD1647" s="14"/>
      <c r="AE1647" s="14"/>
      <c r="AF1647" s="14"/>
      <c r="AG1647" s="14"/>
      <c r="AH1647" s="14"/>
      <c r="AI1647" s="14"/>
      <c r="AJ1647" s="14"/>
      <c r="AK1647" s="14"/>
      <c r="AL1647" s="14"/>
      <c r="AM1647" s="14"/>
    </row>
    <row r="1648" spans="4:39" x14ac:dyDescent="0.2">
      <c r="D1648" s="1" t="s">
        <v>2536</v>
      </c>
      <c r="E1648" s="27"/>
      <c r="G1648" s="27">
        <v>0.25</v>
      </c>
      <c r="I1648" s="1">
        <v>740</v>
      </c>
      <c r="J1648" s="15"/>
      <c r="K1648" s="1">
        <v>-0.3</v>
      </c>
      <c r="L1648" s="1">
        <v>0.06</v>
      </c>
      <c r="M1648" s="14"/>
      <c r="N1648" s="16"/>
      <c r="O1648" s="16"/>
      <c r="P1648" s="16"/>
      <c r="R1648" s="14"/>
      <c r="S1648" s="14"/>
      <c r="T1648" s="14"/>
      <c r="U1648" s="14"/>
      <c r="V1648" s="14"/>
      <c r="W1648" s="14"/>
      <c r="X1648" s="14"/>
      <c r="Y1648" s="14"/>
      <c r="Z1648" s="14"/>
      <c r="AC1648" s="17"/>
      <c r="AD1648" s="14"/>
      <c r="AE1648" s="14"/>
      <c r="AF1648" s="14"/>
      <c r="AG1648" s="14"/>
      <c r="AH1648" s="14"/>
      <c r="AI1648" s="14"/>
      <c r="AJ1648" s="14"/>
      <c r="AK1648" s="14"/>
      <c r="AL1648" s="14"/>
      <c r="AM1648" s="14"/>
    </row>
    <row r="1649" spans="4:39" x14ac:dyDescent="0.2">
      <c r="D1649" s="1" t="s">
        <v>2537</v>
      </c>
      <c r="E1649" s="27"/>
      <c r="G1649" s="27">
        <v>0.25</v>
      </c>
      <c r="I1649" s="1">
        <v>300</v>
      </c>
      <c r="J1649" s="15"/>
      <c r="K1649" s="1">
        <v>-0.51</v>
      </c>
      <c r="L1649" s="1">
        <v>0.02</v>
      </c>
      <c r="M1649" s="14"/>
      <c r="N1649" s="16"/>
      <c r="O1649" s="16"/>
      <c r="P1649" s="16"/>
      <c r="Q1649" s="17"/>
      <c r="R1649" s="14"/>
      <c r="S1649" s="14"/>
      <c r="T1649" s="14"/>
      <c r="U1649" s="14"/>
      <c r="V1649" s="14"/>
      <c r="W1649" s="14"/>
      <c r="X1649" s="14"/>
      <c r="Y1649" s="14"/>
      <c r="Z1649" s="14"/>
      <c r="AC1649" s="17"/>
      <c r="AD1649" s="14"/>
      <c r="AE1649" s="14"/>
      <c r="AF1649" s="14"/>
      <c r="AG1649" s="14"/>
      <c r="AH1649" s="14"/>
      <c r="AI1649" s="14"/>
      <c r="AJ1649" s="14"/>
      <c r="AK1649" s="14"/>
      <c r="AL1649" s="14"/>
      <c r="AM1649" s="14"/>
    </row>
    <row r="1650" spans="4:39" x14ac:dyDescent="0.2">
      <c r="D1650" s="1" t="s">
        <v>2538</v>
      </c>
      <c r="E1650" s="27"/>
      <c r="G1650" s="27">
        <v>0.25</v>
      </c>
      <c r="I1650" s="1">
        <v>330</v>
      </c>
      <c r="J1650" s="15"/>
      <c r="K1650" s="1">
        <v>-0.49</v>
      </c>
      <c r="L1650" s="1">
        <v>0.11</v>
      </c>
      <c r="M1650" s="14"/>
      <c r="N1650" s="16"/>
      <c r="O1650" s="16"/>
      <c r="P1650" s="16"/>
      <c r="Q1650" s="17"/>
      <c r="R1650" s="14"/>
      <c r="S1650" s="14"/>
      <c r="T1650" s="14"/>
      <c r="U1650" s="14"/>
      <c r="V1650" s="14"/>
      <c r="W1650" s="14"/>
      <c r="X1650" s="14"/>
      <c r="Y1650" s="14"/>
      <c r="Z1650" s="14"/>
      <c r="AC1650" s="17"/>
      <c r="AD1650" s="14"/>
      <c r="AE1650" s="14"/>
      <c r="AF1650" s="14"/>
      <c r="AG1650" s="14"/>
      <c r="AH1650" s="14"/>
      <c r="AI1650" s="14"/>
      <c r="AJ1650" s="14"/>
      <c r="AK1650" s="14"/>
      <c r="AL1650" s="14"/>
      <c r="AM1650" s="14"/>
    </row>
    <row r="1651" spans="4:39" x14ac:dyDescent="0.2">
      <c r="D1651" s="1" t="s">
        <v>2539</v>
      </c>
      <c r="E1651" s="27"/>
      <c r="G1651" s="27">
        <v>0.25</v>
      </c>
      <c r="I1651" s="1">
        <v>430</v>
      </c>
      <c r="J1651" s="15"/>
      <c r="K1651" s="1">
        <v>-0.23</v>
      </c>
      <c r="L1651" s="1">
        <v>0.02</v>
      </c>
      <c r="M1651" s="28"/>
      <c r="N1651" s="16"/>
      <c r="O1651" s="16"/>
      <c r="P1651" s="16"/>
      <c r="Q1651" s="17"/>
      <c r="R1651" s="14"/>
      <c r="S1651" s="14"/>
      <c r="T1651" s="14"/>
      <c r="U1651" s="14"/>
      <c r="V1651" s="14"/>
      <c r="W1651" s="14"/>
      <c r="X1651" s="14"/>
      <c r="Y1651" s="14"/>
      <c r="Z1651" s="14"/>
      <c r="AC1651" s="17"/>
      <c r="AD1651" s="14"/>
      <c r="AE1651" s="14"/>
      <c r="AF1651" s="14"/>
      <c r="AG1651" s="14"/>
      <c r="AH1651" s="14"/>
      <c r="AI1651" s="14"/>
      <c r="AJ1651" s="14"/>
      <c r="AK1651" s="14"/>
      <c r="AL1651" s="14"/>
      <c r="AM1651" s="14"/>
    </row>
    <row r="1652" spans="4:39" x14ac:dyDescent="0.2">
      <c r="D1652" s="1" t="s">
        <v>2540</v>
      </c>
      <c r="E1652" s="27"/>
      <c r="G1652" s="27">
        <v>0.25</v>
      </c>
      <c r="I1652" s="1">
        <v>990</v>
      </c>
      <c r="J1652" s="15"/>
      <c r="K1652" s="1">
        <v>-0.34</v>
      </c>
      <c r="L1652" s="1">
        <v>0.09</v>
      </c>
      <c r="M1652" s="14"/>
      <c r="N1652" s="16"/>
      <c r="O1652" s="16"/>
      <c r="P1652" s="16"/>
      <c r="Q1652" s="17"/>
      <c r="R1652" s="14"/>
      <c r="S1652" s="14"/>
      <c r="T1652" s="14"/>
      <c r="U1652" s="14"/>
      <c r="V1652" s="14"/>
      <c r="W1652" s="14"/>
      <c r="X1652" s="14"/>
      <c r="Y1652" s="14"/>
      <c r="Z1652" s="14"/>
      <c r="AC1652" s="17"/>
      <c r="AD1652" s="14"/>
      <c r="AE1652" s="14"/>
      <c r="AF1652" s="14"/>
      <c r="AG1652" s="14"/>
      <c r="AH1652" s="14"/>
      <c r="AI1652" s="14"/>
      <c r="AJ1652" s="14"/>
      <c r="AK1652" s="14"/>
      <c r="AL1652" s="14"/>
      <c r="AM1652" s="14"/>
    </row>
    <row r="1653" spans="4:39" x14ac:dyDescent="0.2">
      <c r="D1653" s="1" t="s">
        <v>2541</v>
      </c>
      <c r="E1653" s="27"/>
      <c r="G1653" s="27">
        <v>0.25</v>
      </c>
      <c r="I1653" s="1">
        <v>360</v>
      </c>
      <c r="J1653" s="15"/>
      <c r="K1653" s="1">
        <v>-0.32</v>
      </c>
      <c r="L1653" s="1">
        <v>0.1</v>
      </c>
      <c r="M1653" s="14"/>
      <c r="N1653" s="16"/>
      <c r="O1653" s="16"/>
      <c r="P1653" s="16"/>
      <c r="Q1653" s="17"/>
      <c r="R1653" s="14"/>
      <c r="S1653" s="14"/>
      <c r="T1653" s="14"/>
      <c r="U1653" s="14"/>
      <c r="V1653" s="14"/>
      <c r="W1653" s="14"/>
      <c r="X1653" s="14"/>
      <c r="Y1653" s="14"/>
      <c r="Z1653" s="14"/>
      <c r="AC1653" s="17"/>
      <c r="AD1653" s="14"/>
      <c r="AE1653" s="14"/>
      <c r="AF1653" s="14"/>
      <c r="AG1653" s="14"/>
      <c r="AH1653" s="14"/>
      <c r="AI1653" s="14"/>
      <c r="AJ1653" s="14"/>
      <c r="AK1653" s="14"/>
      <c r="AL1653" s="14"/>
      <c r="AM1653" s="14"/>
    </row>
    <row r="1654" spans="4:39" x14ac:dyDescent="0.2">
      <c r="D1654" s="1" t="s">
        <v>2542</v>
      </c>
      <c r="E1654" s="27"/>
      <c r="G1654" s="27">
        <v>0.25</v>
      </c>
      <c r="I1654" s="1">
        <v>550</v>
      </c>
      <c r="J1654" s="15"/>
      <c r="K1654" s="1">
        <v>-0.32</v>
      </c>
      <c r="L1654" s="1">
        <v>0.01</v>
      </c>
      <c r="M1654" s="14"/>
      <c r="N1654" s="16"/>
      <c r="O1654" s="16"/>
      <c r="P1654" s="16"/>
      <c r="Q1654" s="17"/>
      <c r="R1654" s="14"/>
      <c r="S1654" s="14"/>
      <c r="T1654" s="14"/>
      <c r="U1654" s="14"/>
      <c r="V1654" s="14"/>
      <c r="W1654" s="14"/>
      <c r="X1654" s="14"/>
      <c r="Y1654" s="14"/>
      <c r="Z1654" s="14"/>
      <c r="AC1654" s="17"/>
      <c r="AD1654" s="14"/>
      <c r="AE1654" s="14"/>
      <c r="AF1654" s="14"/>
      <c r="AG1654" s="14"/>
      <c r="AH1654" s="14"/>
      <c r="AI1654" s="14"/>
      <c r="AJ1654" s="14"/>
      <c r="AK1654" s="14"/>
      <c r="AL1654" s="14"/>
      <c r="AM1654" s="14"/>
    </row>
    <row r="1655" spans="4:39" x14ac:dyDescent="0.2">
      <c r="D1655" s="1" t="s">
        <v>2543</v>
      </c>
      <c r="E1655" s="27"/>
      <c r="G1655" s="27">
        <v>0.25</v>
      </c>
      <c r="I1655" s="1">
        <v>460</v>
      </c>
      <c r="J1655" s="15"/>
      <c r="K1655" s="1">
        <v>-0.39</v>
      </c>
      <c r="L1655" s="1">
        <v>0.11</v>
      </c>
      <c r="M1655" s="14"/>
      <c r="N1655" s="16"/>
      <c r="O1655" s="16"/>
      <c r="P1655" s="16"/>
      <c r="Q1655" s="17"/>
      <c r="R1655" s="14"/>
      <c r="S1655" s="14"/>
      <c r="T1655" s="14"/>
      <c r="U1655" s="14"/>
      <c r="V1655" s="14"/>
      <c r="W1655" s="14"/>
      <c r="X1655" s="14"/>
      <c r="Y1655" s="14"/>
      <c r="Z1655" s="14"/>
      <c r="AC1655" s="17"/>
      <c r="AD1655" s="14"/>
      <c r="AE1655" s="14"/>
      <c r="AF1655" s="14"/>
      <c r="AG1655" s="14"/>
      <c r="AH1655" s="14"/>
      <c r="AI1655" s="14"/>
      <c r="AJ1655" s="14"/>
      <c r="AK1655" s="14"/>
      <c r="AL1655" s="14"/>
      <c r="AM1655" s="14"/>
    </row>
    <row r="1656" spans="4:39" x14ac:dyDescent="0.2">
      <c r="D1656" s="1" t="s">
        <v>2544</v>
      </c>
      <c r="E1656" s="27"/>
      <c r="G1656" s="27">
        <v>0.25</v>
      </c>
      <c r="I1656" s="1">
        <v>550</v>
      </c>
      <c r="J1656" s="15"/>
      <c r="K1656" s="1">
        <v>-0.61</v>
      </c>
      <c r="L1656" s="1">
        <v>0.05</v>
      </c>
      <c r="M1656" s="14"/>
      <c r="N1656" s="16"/>
      <c r="O1656" s="16"/>
      <c r="P1656" s="16"/>
      <c r="Q1656" s="17"/>
      <c r="R1656" s="14"/>
      <c r="S1656" s="14"/>
      <c r="T1656" s="14"/>
      <c r="U1656" s="14"/>
      <c r="V1656" s="14"/>
      <c r="W1656" s="14"/>
      <c r="X1656" s="14"/>
      <c r="Y1656" s="14"/>
      <c r="Z1656" s="14"/>
      <c r="AC1656" s="17"/>
      <c r="AD1656" s="14"/>
      <c r="AE1656" s="14"/>
      <c r="AF1656" s="14"/>
      <c r="AG1656" s="14"/>
      <c r="AH1656" s="14"/>
      <c r="AI1656" s="14"/>
      <c r="AJ1656" s="14"/>
      <c r="AK1656" s="14"/>
      <c r="AL1656" s="14"/>
      <c r="AM1656" s="14"/>
    </row>
    <row r="1657" spans="4:39" x14ac:dyDescent="0.2">
      <c r="D1657" s="1" t="s">
        <v>2545</v>
      </c>
      <c r="E1657" s="27"/>
      <c r="G1657" s="27">
        <v>0.25</v>
      </c>
      <c r="I1657" s="1">
        <v>440</v>
      </c>
      <c r="J1657" s="15"/>
      <c r="K1657" s="1">
        <v>-0.51</v>
      </c>
      <c r="L1657" s="1">
        <v>0.03</v>
      </c>
      <c r="M1657" s="14"/>
      <c r="N1657" s="16"/>
      <c r="O1657" s="16"/>
      <c r="P1657" s="16"/>
      <c r="Q1657" s="17"/>
      <c r="R1657" s="14"/>
      <c r="S1657" s="14"/>
      <c r="T1657" s="14"/>
      <c r="U1657" s="14"/>
      <c r="V1657" s="14"/>
      <c r="W1657" s="14"/>
      <c r="X1657" s="14"/>
      <c r="Y1657" s="14"/>
      <c r="Z1657" s="14"/>
      <c r="AC1657" s="17"/>
      <c r="AD1657" s="14"/>
      <c r="AE1657" s="14"/>
      <c r="AF1657" s="14"/>
      <c r="AG1657" s="14"/>
      <c r="AH1657" s="14"/>
      <c r="AI1657" s="14"/>
      <c r="AJ1657" s="14"/>
      <c r="AK1657" s="14"/>
      <c r="AL1657" s="14"/>
      <c r="AM1657" s="14"/>
    </row>
    <row r="1658" spans="4:39" x14ac:dyDescent="0.2">
      <c r="D1658" s="1" t="s">
        <v>2546</v>
      </c>
      <c r="E1658" s="27"/>
      <c r="G1658" s="27">
        <v>0.25</v>
      </c>
      <c r="I1658" s="1">
        <v>610</v>
      </c>
      <c r="J1658" s="15"/>
      <c r="K1658" s="1">
        <v>-0.49</v>
      </c>
      <c r="L1658" s="1">
        <v>0.05</v>
      </c>
      <c r="M1658" s="14"/>
      <c r="N1658" s="16"/>
      <c r="O1658" s="16"/>
      <c r="P1658" s="16"/>
      <c r="Q1658" s="17"/>
      <c r="R1658" s="14"/>
      <c r="S1658" s="14"/>
      <c r="T1658" s="14"/>
      <c r="U1658" s="14"/>
      <c r="V1658" s="14"/>
      <c r="W1658" s="14"/>
      <c r="X1658" s="14"/>
      <c r="Y1658" s="14"/>
      <c r="Z1658" s="14"/>
      <c r="AC1658" s="17"/>
      <c r="AD1658" s="14"/>
      <c r="AE1658" s="14"/>
      <c r="AF1658" s="14"/>
      <c r="AG1658" s="14"/>
      <c r="AH1658" s="14"/>
      <c r="AI1658" s="14"/>
      <c r="AJ1658" s="14"/>
      <c r="AK1658" s="14"/>
      <c r="AL1658" s="14"/>
      <c r="AM1658" s="14"/>
    </row>
    <row r="1659" spans="4:39" x14ac:dyDescent="0.2">
      <c r="D1659" s="1" t="s">
        <v>2547</v>
      </c>
      <c r="E1659" s="27"/>
      <c r="G1659" s="27">
        <v>0.25</v>
      </c>
      <c r="I1659" s="1">
        <v>490</v>
      </c>
      <c r="J1659" s="15"/>
      <c r="K1659" s="1">
        <v>-0.39</v>
      </c>
      <c r="L1659" s="1">
        <v>0.08</v>
      </c>
      <c r="M1659" s="14"/>
      <c r="N1659" s="16"/>
      <c r="O1659" s="16"/>
      <c r="P1659" s="16"/>
      <c r="Q1659" s="17"/>
      <c r="R1659" s="14"/>
      <c r="S1659" s="14"/>
      <c r="T1659" s="14"/>
      <c r="U1659" s="14"/>
      <c r="V1659" s="14"/>
      <c r="W1659" s="14"/>
      <c r="X1659" s="14"/>
      <c r="Y1659" s="14"/>
      <c r="Z1659" s="14"/>
      <c r="AC1659" s="17"/>
      <c r="AD1659" s="14"/>
      <c r="AE1659" s="14"/>
      <c r="AF1659" s="14"/>
      <c r="AG1659" s="14"/>
      <c r="AH1659" s="14"/>
      <c r="AI1659" s="14"/>
      <c r="AJ1659" s="14"/>
      <c r="AK1659" s="14"/>
      <c r="AL1659" s="14"/>
      <c r="AM1659" s="14"/>
    </row>
    <row r="1660" spans="4:39" x14ac:dyDescent="0.2">
      <c r="D1660" s="1" t="s">
        <v>2548</v>
      </c>
      <c r="E1660" s="27"/>
      <c r="G1660" s="27">
        <v>0.25</v>
      </c>
      <c r="I1660" s="1">
        <v>460</v>
      </c>
      <c r="J1660" s="15"/>
      <c r="K1660" s="1">
        <v>-0.6</v>
      </c>
      <c r="L1660" s="1">
        <v>0.03</v>
      </c>
      <c r="M1660" s="14"/>
      <c r="N1660" s="16"/>
      <c r="O1660" s="16"/>
      <c r="P1660" s="16"/>
      <c r="Q1660" s="17"/>
      <c r="R1660" s="14"/>
      <c r="S1660" s="14"/>
      <c r="T1660" s="14"/>
      <c r="U1660" s="14"/>
      <c r="V1660" s="14"/>
      <c r="W1660" s="14"/>
      <c r="X1660" s="14"/>
      <c r="Y1660" s="14"/>
      <c r="Z1660" s="14"/>
      <c r="AC1660" s="17"/>
      <c r="AD1660" s="14"/>
      <c r="AE1660" s="14"/>
      <c r="AF1660" s="14"/>
      <c r="AG1660" s="14"/>
      <c r="AH1660" s="14"/>
      <c r="AI1660" s="14"/>
      <c r="AJ1660" s="14"/>
      <c r="AK1660" s="14"/>
      <c r="AL1660" s="14"/>
      <c r="AM1660" s="14"/>
    </row>
    <row r="1661" spans="4:39" x14ac:dyDescent="0.2">
      <c r="D1661" s="1" t="s">
        <v>2549</v>
      </c>
      <c r="E1661" s="27"/>
      <c r="G1661" s="27">
        <v>0.25</v>
      </c>
      <c r="I1661" s="1">
        <v>530</v>
      </c>
      <c r="J1661" s="15"/>
      <c r="K1661" s="1">
        <v>-0.56999999999999995</v>
      </c>
      <c r="L1661" s="1">
        <v>0.02</v>
      </c>
      <c r="M1661" s="14"/>
      <c r="N1661" s="16"/>
      <c r="O1661" s="16"/>
      <c r="P1661" s="16"/>
      <c r="Q1661" s="17"/>
      <c r="R1661" s="14"/>
      <c r="S1661" s="14"/>
      <c r="T1661" s="14"/>
      <c r="U1661" s="14"/>
      <c r="V1661" s="14"/>
      <c r="W1661" s="14"/>
      <c r="X1661" s="14"/>
      <c r="Y1661" s="14"/>
      <c r="Z1661" s="14"/>
      <c r="AC1661" s="17"/>
      <c r="AD1661" s="14"/>
      <c r="AE1661" s="14"/>
      <c r="AF1661" s="14"/>
      <c r="AG1661" s="14"/>
      <c r="AH1661" s="14"/>
      <c r="AI1661" s="14"/>
      <c r="AJ1661" s="14"/>
      <c r="AK1661" s="14"/>
      <c r="AL1661" s="14"/>
      <c r="AM1661" s="14"/>
    </row>
    <row r="1662" spans="4:39" x14ac:dyDescent="0.2">
      <c r="D1662" s="1" t="s">
        <v>2550</v>
      </c>
      <c r="E1662" s="27"/>
      <c r="G1662" s="27">
        <v>0.25</v>
      </c>
      <c r="I1662" s="1">
        <v>430</v>
      </c>
      <c r="J1662" s="15"/>
      <c r="K1662" s="1">
        <v>-0.67</v>
      </c>
      <c r="L1662" s="1">
        <v>7.0000000000000007E-2</v>
      </c>
      <c r="M1662" s="14"/>
      <c r="N1662" s="16"/>
      <c r="O1662" s="16"/>
      <c r="P1662" s="16"/>
      <c r="Q1662" s="17"/>
      <c r="R1662" s="14"/>
      <c r="S1662" s="14"/>
      <c r="T1662" s="14"/>
      <c r="U1662" s="14"/>
      <c r="V1662" s="14"/>
      <c r="W1662" s="14"/>
      <c r="X1662" s="14"/>
      <c r="Y1662" s="14"/>
      <c r="Z1662" s="14"/>
      <c r="AC1662" s="17"/>
      <c r="AD1662" s="14"/>
      <c r="AE1662" s="14"/>
      <c r="AF1662" s="14"/>
      <c r="AG1662" s="14"/>
      <c r="AH1662" s="14"/>
      <c r="AI1662" s="14"/>
      <c r="AJ1662" s="14"/>
      <c r="AK1662" s="14"/>
      <c r="AL1662" s="14"/>
      <c r="AM1662" s="14"/>
    </row>
    <row r="1663" spans="4:39" x14ac:dyDescent="0.2">
      <c r="D1663" s="1" t="s">
        <v>2551</v>
      </c>
      <c r="E1663" s="27"/>
      <c r="G1663" s="27">
        <v>0.25</v>
      </c>
      <c r="I1663" s="1">
        <v>370</v>
      </c>
      <c r="J1663" s="15"/>
      <c r="K1663" s="1">
        <v>-0.59</v>
      </c>
      <c r="L1663" s="1">
        <v>0.04</v>
      </c>
      <c r="N1663" s="16"/>
      <c r="O1663" s="16"/>
      <c r="P1663" s="16"/>
      <c r="Q1663" s="17"/>
      <c r="R1663" s="14"/>
      <c r="S1663" s="14"/>
      <c r="T1663" s="14"/>
      <c r="U1663" s="14"/>
      <c r="V1663" s="14"/>
      <c r="W1663" s="14"/>
      <c r="X1663" s="14"/>
      <c r="Y1663" s="14"/>
      <c r="Z1663" s="14"/>
      <c r="AC1663" s="17"/>
      <c r="AD1663" s="14"/>
      <c r="AE1663" s="14"/>
      <c r="AF1663" s="14"/>
      <c r="AG1663" s="14"/>
      <c r="AH1663" s="14"/>
      <c r="AI1663" s="14"/>
      <c r="AJ1663" s="14"/>
      <c r="AK1663" s="14"/>
      <c r="AL1663" s="14"/>
      <c r="AM1663" s="14"/>
    </row>
    <row r="1664" spans="4:39" x14ac:dyDescent="0.2">
      <c r="D1664" s="1" t="s">
        <v>2552</v>
      </c>
      <c r="E1664" s="27"/>
      <c r="G1664" s="27">
        <v>0.25</v>
      </c>
      <c r="I1664" s="1">
        <v>410</v>
      </c>
      <c r="J1664" s="15"/>
      <c r="K1664" s="1">
        <v>-0.51</v>
      </c>
      <c r="L1664" s="1">
        <v>0.02</v>
      </c>
      <c r="N1664" s="16"/>
      <c r="O1664" s="16"/>
      <c r="P1664" s="16"/>
      <c r="Q1664" s="17"/>
      <c r="R1664" s="14"/>
      <c r="S1664" s="14"/>
      <c r="T1664" s="14"/>
      <c r="U1664" s="14"/>
      <c r="V1664" s="14"/>
      <c r="W1664" s="14"/>
      <c r="X1664" s="14"/>
      <c r="Y1664" s="14"/>
      <c r="Z1664" s="14"/>
      <c r="AC1664" s="17"/>
      <c r="AD1664" s="14"/>
      <c r="AE1664" s="14"/>
      <c r="AF1664" s="14"/>
      <c r="AG1664" s="14"/>
      <c r="AH1664" s="14"/>
      <c r="AI1664" s="14"/>
      <c r="AJ1664" s="14"/>
      <c r="AK1664" s="14"/>
      <c r="AL1664" s="14"/>
      <c r="AM1664" s="14"/>
    </row>
    <row r="1665" spans="3:33" x14ac:dyDescent="0.2">
      <c r="D1665" s="1" t="s">
        <v>2553</v>
      </c>
      <c r="E1665" s="27"/>
      <c r="G1665" s="27">
        <v>0.25</v>
      </c>
      <c r="I1665" s="1">
        <v>430</v>
      </c>
      <c r="J1665" s="15"/>
      <c r="K1665" s="1">
        <v>-0.42</v>
      </c>
      <c r="L1665" s="1">
        <v>0.06</v>
      </c>
      <c r="N1665" s="16"/>
      <c r="O1665" s="16"/>
      <c r="P1665" s="16"/>
      <c r="Q1665" s="17"/>
      <c r="R1665" s="14"/>
      <c r="S1665" s="14"/>
      <c r="T1665" s="14"/>
      <c r="U1665" s="14"/>
      <c r="V1665" s="14"/>
      <c r="W1665" s="14"/>
      <c r="X1665" s="14"/>
      <c r="Y1665" s="14"/>
      <c r="Z1665" s="14"/>
      <c r="AD1665" s="14"/>
      <c r="AE1665" s="14"/>
      <c r="AF1665" s="14"/>
      <c r="AG1665" s="14"/>
    </row>
    <row r="1666" spans="3:33" x14ac:dyDescent="0.2">
      <c r="D1666" s="1" t="s">
        <v>2554</v>
      </c>
      <c r="E1666" s="27"/>
      <c r="G1666" s="27">
        <v>0.25</v>
      </c>
      <c r="I1666" s="1">
        <v>240</v>
      </c>
      <c r="J1666" s="15"/>
      <c r="K1666" s="1">
        <v>-0.49</v>
      </c>
      <c r="L1666" s="1">
        <v>0.1</v>
      </c>
      <c r="M1666" s="14"/>
      <c r="N1666" s="16"/>
      <c r="O1666" s="16"/>
      <c r="P1666" s="16"/>
      <c r="Q1666" s="17"/>
      <c r="R1666" s="14"/>
      <c r="S1666" s="14"/>
      <c r="T1666" s="14"/>
      <c r="U1666" s="14"/>
      <c r="V1666" s="14"/>
      <c r="W1666" s="14"/>
      <c r="X1666" s="14"/>
      <c r="Y1666" s="14"/>
      <c r="Z1666" s="14"/>
      <c r="AD1666" s="14"/>
      <c r="AE1666" s="14"/>
      <c r="AF1666" s="14"/>
      <c r="AG1666" s="14"/>
    </row>
    <row r="1667" spans="3:33" x14ac:dyDescent="0.2">
      <c r="D1667" s="1" t="s">
        <v>2555</v>
      </c>
      <c r="E1667" s="27"/>
      <c r="G1667" s="27">
        <v>0.25</v>
      </c>
      <c r="I1667" s="1">
        <v>310</v>
      </c>
      <c r="J1667" s="15"/>
      <c r="K1667" s="1">
        <v>-0.49</v>
      </c>
      <c r="L1667" s="1">
        <v>0.13</v>
      </c>
      <c r="M1667" s="14"/>
      <c r="N1667" s="16"/>
      <c r="O1667" s="16"/>
      <c r="P1667" s="16"/>
      <c r="Q1667" s="17"/>
      <c r="R1667" s="14"/>
      <c r="S1667" s="14"/>
      <c r="T1667" s="14"/>
      <c r="U1667" s="14"/>
      <c r="V1667" s="14"/>
      <c r="W1667" s="14"/>
      <c r="X1667" s="14"/>
      <c r="Y1667" s="14"/>
      <c r="Z1667" s="14"/>
      <c r="AD1667" s="14"/>
      <c r="AE1667" s="14"/>
      <c r="AF1667" s="14"/>
      <c r="AG1667" s="14"/>
    </row>
    <row r="1668" spans="3:33" x14ac:dyDescent="0.2">
      <c r="D1668" s="1" t="s">
        <v>2556</v>
      </c>
      <c r="E1668" s="27"/>
      <c r="G1668" s="27">
        <v>0.25</v>
      </c>
      <c r="I1668" s="1">
        <v>340</v>
      </c>
      <c r="J1668" s="15"/>
      <c r="K1668" s="1">
        <v>-0.42</v>
      </c>
      <c r="L1668" s="1">
        <v>0.12</v>
      </c>
      <c r="M1668" s="14"/>
      <c r="N1668" s="16"/>
      <c r="O1668" s="16"/>
      <c r="P1668" s="16"/>
      <c r="Q1668" s="17"/>
      <c r="R1668" s="14"/>
      <c r="S1668" s="14"/>
      <c r="T1668" s="14"/>
      <c r="U1668" s="14"/>
      <c r="V1668" s="14"/>
      <c r="W1668" s="14"/>
      <c r="X1668" s="14"/>
      <c r="Y1668" s="14"/>
      <c r="Z1668" s="14"/>
      <c r="AD1668" s="14"/>
      <c r="AE1668" s="14"/>
      <c r="AF1668" s="14"/>
      <c r="AG1668" s="14"/>
    </row>
    <row r="1669" spans="3:33" x14ac:dyDescent="0.2">
      <c r="D1669" s="1" t="s">
        <v>2557</v>
      </c>
      <c r="E1669" s="27"/>
      <c r="G1669" s="27">
        <v>0.25</v>
      </c>
      <c r="I1669" s="1">
        <v>310</v>
      </c>
      <c r="J1669" s="15"/>
      <c r="K1669" s="1">
        <v>-0.53</v>
      </c>
      <c r="L1669" s="1">
        <v>0.02</v>
      </c>
      <c r="M1669" s="14"/>
      <c r="N1669" s="16"/>
      <c r="O1669" s="16"/>
      <c r="P1669" s="16"/>
      <c r="Q1669" s="17"/>
      <c r="R1669" s="14"/>
      <c r="S1669" s="14"/>
      <c r="T1669" s="14"/>
      <c r="U1669" s="14"/>
      <c r="V1669" s="14"/>
      <c r="W1669" s="14"/>
      <c r="X1669" s="14"/>
      <c r="Y1669" s="14"/>
      <c r="Z1669" s="14"/>
      <c r="AD1669" s="14"/>
      <c r="AE1669" s="14"/>
      <c r="AF1669" s="14"/>
      <c r="AG1669" s="14"/>
    </row>
    <row r="1670" spans="3:33" x14ac:dyDescent="0.2">
      <c r="D1670" s="1" t="s">
        <v>2558</v>
      </c>
      <c r="E1670" s="27"/>
      <c r="G1670" s="27">
        <v>0.25</v>
      </c>
      <c r="I1670" s="1">
        <v>510</v>
      </c>
      <c r="J1670" s="15"/>
      <c r="K1670" s="1">
        <v>-0.45</v>
      </c>
      <c r="L1670" s="1">
        <v>0.09</v>
      </c>
      <c r="M1670" s="14"/>
      <c r="N1670" s="16"/>
      <c r="O1670" s="16"/>
      <c r="P1670" s="16"/>
      <c r="Q1670" s="17"/>
      <c r="R1670" s="14"/>
      <c r="S1670" s="14"/>
      <c r="T1670" s="14"/>
      <c r="U1670" s="14"/>
      <c r="V1670" s="14"/>
      <c r="W1670" s="14"/>
      <c r="X1670" s="14"/>
      <c r="Y1670" s="14"/>
      <c r="Z1670" s="14"/>
      <c r="AD1670" s="14"/>
      <c r="AE1670" s="14"/>
      <c r="AF1670" s="14"/>
      <c r="AG1670" s="14"/>
    </row>
    <row r="1671" spans="3:33" x14ac:dyDescent="0.2">
      <c r="D1671" s="1" t="s">
        <v>2559</v>
      </c>
      <c r="E1671" s="27"/>
      <c r="G1671" s="27">
        <v>0.25</v>
      </c>
      <c r="I1671" s="1">
        <v>1490</v>
      </c>
      <c r="J1671" s="15"/>
      <c r="K1671" s="1">
        <v>-0.17</v>
      </c>
      <c r="L1671" s="1">
        <v>0.08</v>
      </c>
      <c r="M1671" s="14"/>
      <c r="N1671" s="16"/>
      <c r="O1671" s="16"/>
      <c r="P1671" s="16"/>
      <c r="Q1671" s="17"/>
      <c r="R1671" s="14"/>
      <c r="S1671" s="14"/>
      <c r="T1671" s="14"/>
      <c r="U1671" s="14"/>
      <c r="V1671" s="14"/>
      <c r="W1671" s="14"/>
      <c r="X1671" s="14"/>
      <c r="Y1671" s="14"/>
      <c r="Z1671" s="14"/>
      <c r="AD1671" s="14"/>
      <c r="AE1671" s="14"/>
      <c r="AF1671" s="14"/>
      <c r="AG1671" s="14"/>
    </row>
    <row r="1672" spans="3:33" x14ac:dyDescent="0.2">
      <c r="D1672" s="1" t="s">
        <v>2560</v>
      </c>
      <c r="E1672" s="27"/>
      <c r="G1672" s="27">
        <v>0.25</v>
      </c>
      <c r="I1672" s="1">
        <v>1940</v>
      </c>
      <c r="J1672" s="15"/>
      <c r="K1672" s="1">
        <v>0.41</v>
      </c>
      <c r="L1672" s="1">
        <v>0.06</v>
      </c>
      <c r="M1672" s="14"/>
      <c r="N1672" s="16"/>
      <c r="O1672" s="16"/>
      <c r="P1672" s="16"/>
      <c r="Q1672" s="17"/>
      <c r="R1672" s="14"/>
      <c r="S1672" s="14"/>
      <c r="T1672" s="14"/>
      <c r="U1672" s="14"/>
      <c r="V1672" s="14"/>
      <c r="W1672" s="14"/>
      <c r="X1672" s="14"/>
      <c r="Y1672" s="14"/>
      <c r="Z1672" s="14"/>
      <c r="AD1672" s="14"/>
      <c r="AE1672" s="14"/>
      <c r="AF1672" s="14"/>
      <c r="AG1672" s="14"/>
    </row>
    <row r="1673" spans="3:33" x14ac:dyDescent="0.2">
      <c r="D1673" s="1" t="s">
        <v>2561</v>
      </c>
      <c r="E1673" s="27"/>
      <c r="G1673" s="27">
        <v>0.25</v>
      </c>
      <c r="I1673" s="1">
        <v>1010</v>
      </c>
      <c r="J1673" s="15"/>
      <c r="K1673" s="1">
        <v>-0.28999999999999998</v>
      </c>
      <c r="L1673" s="1">
        <v>0.1</v>
      </c>
      <c r="M1673" s="14"/>
      <c r="N1673" s="16"/>
      <c r="O1673" s="16"/>
      <c r="P1673" s="16"/>
      <c r="Q1673" s="17"/>
      <c r="R1673" s="14"/>
      <c r="S1673" s="14"/>
      <c r="T1673" s="14"/>
      <c r="U1673" s="14"/>
      <c r="V1673" s="14"/>
      <c r="W1673" s="14"/>
      <c r="X1673" s="14"/>
      <c r="Y1673" s="14"/>
      <c r="Z1673" s="14"/>
      <c r="AD1673" s="14"/>
      <c r="AE1673" s="14"/>
      <c r="AF1673" s="14"/>
      <c r="AG1673" s="14"/>
    </row>
    <row r="1674" spans="3:33" x14ac:dyDescent="0.2">
      <c r="D1674" s="1" t="s">
        <v>2562</v>
      </c>
      <c r="E1674" s="27"/>
      <c r="G1674" s="27">
        <v>0.25</v>
      </c>
      <c r="I1674" s="1">
        <v>1300</v>
      </c>
      <c r="J1674" s="15"/>
      <c r="K1674" s="1">
        <v>-0.46</v>
      </c>
      <c r="L1674" s="1">
        <v>0.02</v>
      </c>
      <c r="M1674" s="14"/>
      <c r="N1674" s="16"/>
      <c r="O1674" s="16"/>
      <c r="P1674" s="16"/>
      <c r="Q1674" s="17"/>
      <c r="R1674" s="14"/>
      <c r="S1674" s="14"/>
      <c r="T1674" s="14"/>
      <c r="U1674" s="14"/>
      <c r="V1674" s="14"/>
      <c r="W1674" s="14"/>
      <c r="X1674" s="14"/>
      <c r="Y1674" s="14"/>
      <c r="Z1674" s="14"/>
      <c r="AD1674" s="14"/>
      <c r="AE1674" s="14"/>
      <c r="AF1674" s="14"/>
      <c r="AG1674" s="14"/>
    </row>
    <row r="1675" spans="3:33" x14ac:dyDescent="0.2">
      <c r="C1675" s="1" t="s">
        <v>2563</v>
      </c>
      <c r="D1675" s="1" t="s">
        <v>2564</v>
      </c>
      <c r="E1675" s="27"/>
      <c r="G1675" s="27">
        <v>0.25</v>
      </c>
      <c r="I1675" s="1">
        <v>300</v>
      </c>
      <c r="J1675" s="15"/>
      <c r="K1675" s="1">
        <v>-0.51</v>
      </c>
      <c r="L1675" s="1">
        <v>0.03</v>
      </c>
      <c r="M1675" s="14"/>
      <c r="N1675" s="16"/>
      <c r="O1675" s="16"/>
      <c r="P1675" s="16"/>
      <c r="Q1675" s="17"/>
      <c r="R1675" s="14"/>
      <c r="S1675" s="14"/>
      <c r="T1675" s="14"/>
      <c r="U1675" s="14"/>
      <c r="V1675" s="14"/>
      <c r="W1675" s="14"/>
      <c r="X1675" s="14"/>
      <c r="Y1675" s="14"/>
      <c r="Z1675" s="14"/>
      <c r="AD1675" s="14"/>
      <c r="AE1675" s="14"/>
      <c r="AF1675" s="14"/>
      <c r="AG1675" s="14"/>
    </row>
    <row r="1676" spans="3:33" x14ac:dyDescent="0.2">
      <c r="D1676" s="1" t="s">
        <v>2565</v>
      </c>
      <c r="E1676" s="27"/>
      <c r="G1676" s="27">
        <v>0.25</v>
      </c>
      <c r="I1676" s="1">
        <v>850</v>
      </c>
      <c r="J1676" s="15"/>
      <c r="K1676" s="1">
        <v>-0.26</v>
      </c>
      <c r="L1676" s="1">
        <v>0.08</v>
      </c>
      <c r="M1676" s="14"/>
      <c r="N1676" s="16"/>
      <c r="O1676" s="16"/>
      <c r="P1676" s="16"/>
      <c r="Q1676" s="17"/>
      <c r="R1676" s="14"/>
      <c r="S1676" s="14"/>
      <c r="T1676" s="14"/>
      <c r="U1676" s="14"/>
      <c r="V1676" s="14"/>
      <c r="W1676" s="14"/>
      <c r="X1676" s="14"/>
      <c r="Y1676" s="14"/>
      <c r="Z1676" s="14"/>
      <c r="AD1676" s="14"/>
      <c r="AE1676" s="14"/>
      <c r="AF1676" s="14"/>
      <c r="AG1676" s="14"/>
    </row>
    <row r="1677" spans="3:33" x14ac:dyDescent="0.2">
      <c r="D1677" s="1" t="s">
        <v>2566</v>
      </c>
      <c r="E1677" s="27"/>
      <c r="G1677" s="27">
        <v>0.25</v>
      </c>
      <c r="I1677" s="1">
        <v>790</v>
      </c>
      <c r="J1677" s="15"/>
      <c r="K1677" s="1">
        <v>-0.32</v>
      </c>
      <c r="L1677" s="1">
        <v>7.0000000000000007E-2</v>
      </c>
      <c r="M1677" s="14"/>
      <c r="N1677" s="16"/>
      <c r="O1677" s="16"/>
      <c r="P1677" s="16"/>
      <c r="Q1677" s="17"/>
      <c r="R1677" s="14"/>
      <c r="S1677" s="14"/>
      <c r="T1677" s="14"/>
      <c r="U1677" s="14"/>
      <c r="V1677" s="14"/>
      <c r="W1677" s="14"/>
      <c r="X1677" s="14"/>
      <c r="Y1677" s="14"/>
      <c r="Z1677" s="14"/>
      <c r="AD1677" s="14"/>
      <c r="AE1677" s="14"/>
      <c r="AF1677" s="14"/>
      <c r="AG1677" s="14"/>
    </row>
    <row r="1678" spans="3:33" x14ac:dyDescent="0.2">
      <c r="D1678" s="1" t="s">
        <v>2567</v>
      </c>
      <c r="E1678" s="27"/>
      <c r="G1678" s="27">
        <v>0.25</v>
      </c>
      <c r="I1678" s="1">
        <v>0</v>
      </c>
      <c r="J1678" s="15"/>
      <c r="K1678" s="1">
        <v>-0.32</v>
      </c>
      <c r="L1678" s="1">
        <v>0.08</v>
      </c>
      <c r="M1678" s="14"/>
      <c r="N1678" s="16"/>
      <c r="O1678" s="16"/>
      <c r="P1678" s="16"/>
      <c r="Q1678" s="17"/>
      <c r="R1678" s="14"/>
      <c r="S1678" s="14"/>
      <c r="T1678" s="14"/>
      <c r="U1678" s="14"/>
      <c r="V1678" s="14"/>
      <c r="W1678" s="14"/>
      <c r="X1678" s="14"/>
      <c r="Y1678" s="14"/>
      <c r="Z1678" s="14"/>
      <c r="AD1678" s="14"/>
      <c r="AE1678" s="14"/>
      <c r="AF1678" s="14"/>
      <c r="AG1678" s="14"/>
    </row>
    <row r="1679" spans="3:33" x14ac:dyDescent="0.2">
      <c r="D1679" s="1" t="s">
        <v>2568</v>
      </c>
      <c r="E1679" s="27"/>
      <c r="G1679" s="27">
        <v>0.25</v>
      </c>
      <c r="I1679" s="1">
        <v>2560</v>
      </c>
      <c r="J1679" s="15"/>
      <c r="K1679" s="1">
        <v>-0.41</v>
      </c>
      <c r="L1679" s="1">
        <v>0.09</v>
      </c>
      <c r="M1679" s="14"/>
      <c r="N1679" s="16"/>
      <c r="O1679" s="16"/>
      <c r="P1679" s="16"/>
      <c r="Q1679" s="17"/>
      <c r="R1679" s="14"/>
      <c r="S1679" s="14"/>
      <c r="T1679" s="14"/>
      <c r="U1679" s="14"/>
      <c r="V1679" s="14"/>
      <c r="W1679" s="14"/>
      <c r="X1679" s="14"/>
      <c r="Y1679" s="14"/>
      <c r="Z1679" s="14"/>
      <c r="AD1679" s="14"/>
      <c r="AE1679" s="14"/>
      <c r="AF1679" s="14"/>
      <c r="AG1679" s="14"/>
    </row>
    <row r="1680" spans="3:33" x14ac:dyDescent="0.2">
      <c r="D1680" s="1" t="s">
        <v>2569</v>
      </c>
      <c r="E1680" s="27"/>
      <c r="G1680" s="27">
        <v>0.25</v>
      </c>
      <c r="I1680" s="1">
        <v>4010</v>
      </c>
      <c r="J1680" s="15"/>
      <c r="K1680" s="1">
        <v>-0.27</v>
      </c>
      <c r="L1680" s="1">
        <v>0.01</v>
      </c>
      <c r="M1680" s="14"/>
      <c r="N1680" s="16"/>
      <c r="O1680" s="16"/>
      <c r="P1680" s="16"/>
      <c r="Q1680" s="17"/>
      <c r="R1680" s="14"/>
      <c r="S1680" s="14"/>
      <c r="T1680" s="14"/>
      <c r="U1680" s="14"/>
      <c r="V1680" s="14"/>
      <c r="W1680" s="14"/>
      <c r="X1680" s="14"/>
      <c r="Y1680" s="14"/>
      <c r="Z1680" s="14"/>
      <c r="AD1680" s="14"/>
      <c r="AE1680" s="14"/>
      <c r="AF1680" s="14"/>
      <c r="AG1680" s="14"/>
    </row>
    <row r="1681" spans="4:39" x14ac:dyDescent="0.2">
      <c r="D1681" s="1" t="s">
        <v>2570</v>
      </c>
      <c r="E1681" s="27"/>
      <c r="G1681" s="27">
        <v>0.25</v>
      </c>
      <c r="I1681" s="1">
        <v>240</v>
      </c>
      <c r="J1681" s="15"/>
      <c r="K1681" s="1">
        <v>-0.45</v>
      </c>
      <c r="L1681" s="1">
        <v>0.09</v>
      </c>
      <c r="M1681" s="14"/>
      <c r="N1681" s="16"/>
      <c r="O1681" s="16"/>
      <c r="P1681" s="16"/>
      <c r="Q1681" s="17"/>
      <c r="R1681" s="14"/>
      <c r="S1681" s="14"/>
      <c r="T1681" s="14"/>
      <c r="U1681" s="14"/>
      <c r="V1681" s="14"/>
      <c r="W1681" s="14"/>
      <c r="X1681" s="14"/>
      <c r="Y1681" s="14"/>
      <c r="Z1681" s="14"/>
      <c r="AD1681" s="14"/>
      <c r="AE1681" s="14"/>
      <c r="AF1681" s="14"/>
      <c r="AG1681" s="14"/>
    </row>
    <row r="1682" spans="4:39" x14ac:dyDescent="0.2">
      <c r="D1682" s="1" t="s">
        <v>2571</v>
      </c>
      <c r="E1682" s="27"/>
      <c r="G1682" s="27">
        <v>0.25</v>
      </c>
      <c r="I1682" s="1">
        <v>240</v>
      </c>
      <c r="J1682" s="15"/>
      <c r="K1682" s="1">
        <v>-0.28999999999999998</v>
      </c>
      <c r="L1682" s="1">
        <v>0.05</v>
      </c>
      <c r="M1682" s="14"/>
      <c r="N1682" s="16"/>
      <c r="O1682" s="16"/>
      <c r="P1682" s="16"/>
      <c r="Q1682" s="17"/>
      <c r="R1682" s="14"/>
      <c r="S1682" s="14"/>
      <c r="T1682" s="14"/>
      <c r="U1682" s="14"/>
      <c r="V1682" s="14"/>
      <c r="W1682" s="14"/>
      <c r="X1682" s="14"/>
      <c r="Y1682" s="14"/>
      <c r="Z1682" s="14"/>
      <c r="AD1682" s="14"/>
      <c r="AE1682" s="14"/>
      <c r="AF1682" s="14"/>
      <c r="AG1682" s="14"/>
    </row>
    <row r="1683" spans="4:39" x14ac:dyDescent="0.2">
      <c r="D1683" s="1" t="s">
        <v>2572</v>
      </c>
      <c r="E1683" s="27"/>
      <c r="G1683" s="27">
        <v>0.25</v>
      </c>
      <c r="I1683" s="1">
        <v>1100</v>
      </c>
      <c r="J1683" s="15"/>
      <c r="K1683" s="1">
        <v>0.04</v>
      </c>
      <c r="L1683" s="1">
        <v>0.06</v>
      </c>
      <c r="M1683" s="14"/>
      <c r="N1683" s="16"/>
      <c r="O1683" s="16"/>
      <c r="P1683" s="16"/>
      <c r="Q1683" s="17"/>
      <c r="R1683" s="14"/>
      <c r="S1683" s="14"/>
      <c r="T1683" s="14"/>
      <c r="U1683" s="14"/>
      <c r="V1683" s="14"/>
      <c r="W1683" s="14"/>
      <c r="X1683" s="14"/>
      <c r="Y1683" s="14"/>
      <c r="Z1683" s="14"/>
      <c r="AD1683" s="14"/>
      <c r="AE1683" s="14"/>
      <c r="AF1683" s="14"/>
      <c r="AG1683" s="14"/>
    </row>
    <row r="1684" spans="4:39" x14ac:dyDescent="0.2">
      <c r="D1684" s="1" t="s">
        <v>2573</v>
      </c>
      <c r="E1684" s="27"/>
      <c r="G1684" s="27">
        <v>0.25</v>
      </c>
      <c r="I1684" s="1">
        <v>2580</v>
      </c>
      <c r="J1684" s="15"/>
      <c r="K1684" s="1">
        <v>0.02</v>
      </c>
      <c r="L1684" s="1">
        <v>0.05</v>
      </c>
      <c r="M1684" s="14"/>
      <c r="N1684" s="16"/>
      <c r="O1684" s="16"/>
      <c r="P1684" s="16"/>
      <c r="Q1684" s="17"/>
      <c r="R1684" s="14"/>
      <c r="S1684" s="14"/>
      <c r="T1684" s="14"/>
      <c r="U1684" s="14"/>
      <c r="V1684" s="14"/>
      <c r="W1684" s="14"/>
      <c r="X1684" s="14"/>
      <c r="Y1684" s="14"/>
      <c r="Z1684" s="14"/>
      <c r="AD1684" s="14"/>
      <c r="AE1684" s="14"/>
      <c r="AF1684" s="14"/>
      <c r="AG1684" s="14"/>
    </row>
    <row r="1685" spans="4:39" x14ac:dyDescent="0.2">
      <c r="D1685" s="1" t="s">
        <v>2574</v>
      </c>
      <c r="E1685" s="27"/>
      <c r="G1685" s="27">
        <v>0.25</v>
      </c>
      <c r="I1685" s="1">
        <v>3470</v>
      </c>
      <c r="J1685" s="15"/>
      <c r="K1685" s="1">
        <v>-0.6</v>
      </c>
      <c r="L1685" s="1">
        <v>0.06</v>
      </c>
      <c r="M1685" s="14"/>
      <c r="N1685" s="16"/>
      <c r="O1685" s="16"/>
      <c r="P1685" s="16"/>
      <c r="Q1685" s="17"/>
      <c r="R1685" s="14"/>
      <c r="S1685" s="14"/>
      <c r="T1685" s="14"/>
      <c r="U1685" s="14"/>
      <c r="V1685" s="14"/>
      <c r="W1685" s="14"/>
      <c r="X1685" s="14"/>
      <c r="Y1685" s="14"/>
      <c r="Z1685" s="14"/>
      <c r="AD1685" s="14"/>
      <c r="AE1685" s="14"/>
      <c r="AF1685" s="14"/>
      <c r="AG1685" s="14"/>
    </row>
    <row r="1686" spans="4:39" x14ac:dyDescent="0.2">
      <c r="D1686" s="1" t="s">
        <v>2575</v>
      </c>
      <c r="E1686" s="27"/>
      <c r="G1686" s="27">
        <v>0.25</v>
      </c>
      <c r="I1686" s="1">
        <v>200</v>
      </c>
      <c r="J1686" s="15"/>
      <c r="K1686" s="1">
        <v>-0.18</v>
      </c>
      <c r="L1686" s="1">
        <v>0.1</v>
      </c>
      <c r="M1686" s="14"/>
      <c r="N1686" s="16"/>
      <c r="O1686" s="16"/>
      <c r="P1686" s="16"/>
      <c r="Q1686" s="17"/>
      <c r="R1686" s="14"/>
      <c r="S1686" s="14"/>
      <c r="T1686" s="14"/>
      <c r="U1686" s="14"/>
      <c r="V1686" s="14"/>
      <c r="W1686" s="14"/>
      <c r="X1686" s="14"/>
      <c r="Y1686" s="14"/>
      <c r="Z1686" s="14"/>
      <c r="AD1686" s="14"/>
      <c r="AE1686" s="14"/>
      <c r="AF1686" s="14"/>
      <c r="AG1686" s="14"/>
    </row>
    <row r="1687" spans="4:39" x14ac:dyDescent="0.2">
      <c r="D1687" s="1" t="s">
        <v>2576</v>
      </c>
      <c r="E1687" s="27"/>
      <c r="G1687" s="27">
        <v>0.25</v>
      </c>
      <c r="J1687" s="15"/>
      <c r="K1687" s="1">
        <v>-0.32</v>
      </c>
      <c r="L1687" s="1">
        <v>0.06</v>
      </c>
      <c r="M1687" s="14"/>
      <c r="N1687" s="16"/>
      <c r="O1687" s="16"/>
      <c r="P1687" s="16"/>
      <c r="Q1687" s="17"/>
      <c r="R1687" s="14"/>
      <c r="S1687" s="14"/>
      <c r="T1687" s="14"/>
      <c r="U1687" s="14"/>
      <c r="V1687" s="14"/>
      <c r="W1687" s="14"/>
      <c r="X1687" s="14"/>
      <c r="Y1687" s="14"/>
      <c r="Z1687" s="14"/>
      <c r="AD1687" s="14"/>
      <c r="AE1687" s="14"/>
      <c r="AF1687" s="14"/>
      <c r="AG1687" s="14"/>
    </row>
    <row r="1688" spans="4:39" x14ac:dyDescent="0.2">
      <c r="D1688" s="1" t="s">
        <v>2577</v>
      </c>
      <c r="E1688" s="27"/>
      <c r="G1688" s="27">
        <v>0.25</v>
      </c>
      <c r="I1688" s="1">
        <v>190</v>
      </c>
      <c r="J1688" s="15"/>
      <c r="K1688" s="1">
        <v>-0.34</v>
      </c>
      <c r="L1688" s="1">
        <v>0.04</v>
      </c>
      <c r="M1688" s="14"/>
      <c r="N1688" s="16"/>
      <c r="O1688" s="16"/>
      <c r="P1688" s="16"/>
      <c r="Q1688" s="17"/>
      <c r="R1688" s="14"/>
      <c r="S1688" s="14"/>
      <c r="T1688" s="14"/>
      <c r="U1688" s="14"/>
      <c r="V1688" s="14"/>
      <c r="W1688" s="14"/>
      <c r="X1688" s="14"/>
      <c r="Y1688" s="14"/>
      <c r="Z1688" s="14"/>
      <c r="AC1688" s="17"/>
      <c r="AD1688" s="14"/>
      <c r="AE1688" s="14"/>
      <c r="AF1688" s="14"/>
      <c r="AG1688" s="14"/>
      <c r="AH1688" s="14"/>
      <c r="AI1688" s="14"/>
      <c r="AJ1688" s="14"/>
      <c r="AK1688" s="14"/>
      <c r="AL1688" s="14"/>
      <c r="AM1688" s="14"/>
    </row>
    <row r="1689" spans="4:39" x14ac:dyDescent="0.2">
      <c r="D1689" s="1" t="s">
        <v>2578</v>
      </c>
      <c r="E1689" s="27"/>
      <c r="G1689" s="27">
        <v>0.25</v>
      </c>
      <c r="I1689" s="1">
        <v>420</v>
      </c>
      <c r="J1689" s="15"/>
      <c r="K1689" s="1">
        <v>-0.24</v>
      </c>
      <c r="L1689" s="1">
        <v>7.0000000000000007E-2</v>
      </c>
      <c r="M1689" s="14"/>
      <c r="N1689" s="16"/>
      <c r="O1689" s="16"/>
      <c r="P1689" s="16"/>
      <c r="Q1689" s="17"/>
      <c r="R1689" s="14"/>
      <c r="S1689" s="14"/>
      <c r="T1689" s="14"/>
      <c r="U1689" s="14"/>
      <c r="V1689" s="14"/>
      <c r="W1689" s="14"/>
      <c r="X1689" s="14"/>
      <c r="Y1689" s="14"/>
      <c r="Z1689" s="14"/>
      <c r="AC1689" s="17"/>
      <c r="AD1689" s="14"/>
      <c r="AE1689" s="14"/>
      <c r="AF1689" s="14"/>
      <c r="AG1689" s="14"/>
      <c r="AH1689" s="14"/>
      <c r="AI1689" s="14"/>
      <c r="AJ1689" s="14"/>
      <c r="AK1689" s="14"/>
      <c r="AL1689" s="14"/>
      <c r="AM1689" s="14"/>
    </row>
    <row r="1690" spans="4:39" x14ac:dyDescent="0.2">
      <c r="D1690" s="1" t="s">
        <v>2579</v>
      </c>
      <c r="E1690" s="27"/>
      <c r="G1690" s="27">
        <v>0.25</v>
      </c>
      <c r="I1690" s="1">
        <v>1250</v>
      </c>
      <c r="J1690" s="15"/>
      <c r="K1690" s="1">
        <v>-0.52</v>
      </c>
      <c r="L1690" s="1">
        <v>0.05</v>
      </c>
      <c r="M1690" s="14"/>
      <c r="N1690" s="16"/>
      <c r="O1690" s="16"/>
      <c r="P1690" s="16"/>
      <c r="Q1690" s="17"/>
      <c r="R1690" s="14"/>
      <c r="S1690" s="14"/>
      <c r="T1690" s="14"/>
      <c r="U1690" s="14"/>
      <c r="V1690" s="14"/>
      <c r="W1690" s="14"/>
      <c r="X1690" s="14"/>
      <c r="Y1690" s="14"/>
      <c r="Z1690" s="14"/>
      <c r="AC1690" s="17"/>
      <c r="AD1690" s="14"/>
      <c r="AE1690" s="14"/>
      <c r="AF1690" s="14"/>
      <c r="AG1690" s="14"/>
      <c r="AH1690" s="14"/>
      <c r="AI1690" s="14"/>
      <c r="AJ1690" s="14"/>
      <c r="AK1690" s="14"/>
      <c r="AL1690" s="14"/>
      <c r="AM1690" s="14"/>
    </row>
    <row r="1691" spans="4:39" x14ac:dyDescent="0.2">
      <c r="D1691" s="1" t="s">
        <v>2580</v>
      </c>
      <c r="E1691" s="27"/>
      <c r="G1691" s="27">
        <v>0.25</v>
      </c>
      <c r="I1691" s="1">
        <v>920</v>
      </c>
      <c r="J1691" s="15"/>
      <c r="K1691" s="1">
        <v>-0.05</v>
      </c>
      <c r="L1691" s="1">
        <v>0.08</v>
      </c>
      <c r="M1691" s="14"/>
      <c r="N1691" s="16"/>
      <c r="O1691" s="16"/>
      <c r="P1691" s="16"/>
      <c r="Q1691" s="17"/>
      <c r="R1691" s="14"/>
      <c r="S1691" s="14"/>
      <c r="T1691" s="14"/>
      <c r="U1691" s="14"/>
      <c r="V1691" s="14"/>
      <c r="W1691" s="14"/>
      <c r="X1691" s="14"/>
      <c r="Y1691" s="14"/>
      <c r="Z1691" s="14"/>
      <c r="AC1691" s="17"/>
      <c r="AH1691" s="14"/>
      <c r="AI1691" s="14"/>
      <c r="AJ1691" s="14"/>
      <c r="AK1691" s="14"/>
      <c r="AL1691" s="14"/>
      <c r="AM1691" s="14"/>
    </row>
    <row r="1692" spans="4:39" x14ac:dyDescent="0.2">
      <c r="D1692" s="1" t="s">
        <v>2581</v>
      </c>
      <c r="E1692" s="27"/>
      <c r="G1692" s="27">
        <v>0.25</v>
      </c>
      <c r="I1692" s="1">
        <v>1020</v>
      </c>
      <c r="J1692" s="15"/>
      <c r="K1692" s="1">
        <v>-0.17</v>
      </c>
      <c r="L1692" s="1">
        <v>0.04</v>
      </c>
      <c r="M1692" s="14"/>
      <c r="N1692" s="16"/>
      <c r="O1692" s="16"/>
      <c r="P1692" s="16"/>
      <c r="Q1692" s="17"/>
      <c r="R1692" s="14"/>
      <c r="S1692" s="14"/>
      <c r="T1692" s="14"/>
      <c r="U1692" s="14"/>
      <c r="V1692" s="14"/>
      <c r="W1692" s="14"/>
      <c r="X1692" s="14"/>
      <c r="Y1692" s="14"/>
      <c r="Z1692" s="14"/>
      <c r="AC1692" s="17"/>
      <c r="AH1692" s="14"/>
      <c r="AI1692" s="14"/>
      <c r="AJ1692" s="14"/>
      <c r="AK1692" s="14"/>
      <c r="AL1692" s="14"/>
      <c r="AM1692" s="14"/>
    </row>
    <row r="1693" spans="4:39" x14ac:dyDescent="0.2">
      <c r="D1693" s="1" t="s">
        <v>2582</v>
      </c>
      <c r="E1693" s="27"/>
      <c r="G1693" s="27">
        <v>0.25</v>
      </c>
      <c r="I1693" s="1">
        <v>720</v>
      </c>
      <c r="J1693" s="15"/>
      <c r="K1693" s="1">
        <v>-0.18</v>
      </c>
      <c r="L1693" s="1">
        <v>0.06</v>
      </c>
      <c r="M1693" s="14"/>
      <c r="N1693" s="16"/>
      <c r="O1693" s="16"/>
      <c r="P1693" s="16"/>
      <c r="Q1693" s="17"/>
      <c r="R1693" s="14"/>
      <c r="S1693" s="14"/>
      <c r="T1693" s="14"/>
      <c r="U1693" s="14"/>
      <c r="V1693" s="14"/>
      <c r="W1693" s="14"/>
      <c r="X1693" s="14"/>
      <c r="Y1693" s="14"/>
      <c r="Z1693" s="14"/>
      <c r="AC1693" s="17"/>
      <c r="AH1693" s="14"/>
      <c r="AI1693" s="14"/>
      <c r="AJ1693" s="14"/>
      <c r="AK1693" s="14"/>
      <c r="AL1693" s="14"/>
      <c r="AM1693" s="14"/>
    </row>
    <row r="1694" spans="4:39" x14ac:dyDescent="0.2">
      <c r="D1694" s="1" t="s">
        <v>2583</v>
      </c>
      <c r="E1694" s="27"/>
      <c r="G1694" s="27">
        <v>0.25</v>
      </c>
      <c r="I1694" s="1">
        <v>560</v>
      </c>
      <c r="J1694" s="15"/>
      <c r="K1694" s="1">
        <v>-0.17</v>
      </c>
      <c r="L1694" s="1">
        <v>7.0000000000000007E-2</v>
      </c>
      <c r="M1694" s="14"/>
      <c r="N1694" s="16"/>
      <c r="O1694" s="16"/>
      <c r="P1694" s="16"/>
      <c r="Q1694" s="17"/>
      <c r="R1694" s="14"/>
      <c r="S1694" s="14"/>
      <c r="T1694" s="14"/>
      <c r="U1694" s="14"/>
      <c r="V1694" s="14"/>
      <c r="W1694" s="14"/>
      <c r="X1694" s="14"/>
      <c r="Y1694" s="14"/>
      <c r="Z1694" s="14"/>
      <c r="AC1694" s="17"/>
      <c r="AH1694" s="14"/>
      <c r="AI1694" s="14"/>
      <c r="AJ1694" s="14"/>
      <c r="AK1694" s="14"/>
      <c r="AL1694" s="14"/>
      <c r="AM1694" s="14"/>
    </row>
    <row r="1695" spans="4:39" x14ac:dyDescent="0.2">
      <c r="D1695" s="1" t="s">
        <v>2584</v>
      </c>
      <c r="E1695" s="27"/>
      <c r="G1695" s="27">
        <v>0.25</v>
      </c>
      <c r="I1695" s="1">
        <v>600</v>
      </c>
      <c r="J1695" s="15"/>
      <c r="K1695" s="1">
        <v>-0.3</v>
      </c>
      <c r="L1695" s="1">
        <v>0.05</v>
      </c>
      <c r="M1695" s="14"/>
      <c r="N1695" s="16"/>
      <c r="O1695" s="16"/>
      <c r="P1695" s="16"/>
      <c r="Q1695" s="17"/>
      <c r="R1695" s="14"/>
      <c r="S1695" s="14"/>
      <c r="T1695" s="14"/>
      <c r="U1695" s="14"/>
      <c r="V1695" s="14"/>
      <c r="W1695" s="14"/>
      <c r="X1695" s="14"/>
      <c r="Y1695" s="14"/>
      <c r="Z1695" s="14"/>
      <c r="AC1695" s="17"/>
      <c r="AH1695" s="14"/>
      <c r="AI1695" s="14"/>
      <c r="AJ1695" s="14"/>
      <c r="AK1695" s="14"/>
      <c r="AL1695" s="14"/>
      <c r="AM1695" s="14"/>
    </row>
    <row r="1696" spans="4:39" x14ac:dyDescent="0.2">
      <c r="D1696" s="1" t="s">
        <v>2585</v>
      </c>
      <c r="E1696" s="27"/>
      <c r="G1696" s="27">
        <v>0.25</v>
      </c>
      <c r="I1696" s="1">
        <v>590</v>
      </c>
      <c r="J1696" s="15"/>
      <c r="K1696" s="1">
        <v>-0.19</v>
      </c>
      <c r="L1696" s="1">
        <v>0.05</v>
      </c>
      <c r="M1696" s="14"/>
      <c r="N1696" s="16"/>
      <c r="O1696" s="16"/>
      <c r="P1696" s="16"/>
      <c r="Q1696" s="17"/>
      <c r="R1696" s="14"/>
      <c r="S1696" s="14"/>
      <c r="T1696" s="14"/>
      <c r="U1696" s="14"/>
      <c r="V1696" s="14"/>
      <c r="W1696" s="14"/>
      <c r="X1696" s="14"/>
      <c r="Y1696" s="14"/>
      <c r="Z1696" s="14"/>
      <c r="AC1696" s="17"/>
      <c r="AH1696" s="14"/>
      <c r="AI1696" s="14"/>
      <c r="AJ1696" s="14"/>
      <c r="AK1696" s="14"/>
      <c r="AL1696" s="14"/>
      <c r="AM1696" s="14"/>
    </row>
    <row r="1697" spans="2:39" x14ac:dyDescent="0.2">
      <c r="D1697" s="1" t="s">
        <v>2586</v>
      </c>
      <c r="E1697" s="27"/>
      <c r="G1697" s="27">
        <v>0.25</v>
      </c>
      <c r="I1697" s="1">
        <v>690</v>
      </c>
      <c r="J1697" s="15"/>
      <c r="K1697" s="1">
        <v>-0.19</v>
      </c>
      <c r="L1697" s="1">
        <v>0.1</v>
      </c>
      <c r="M1697" s="14"/>
      <c r="N1697" s="16"/>
      <c r="O1697" s="16"/>
      <c r="P1697" s="16"/>
      <c r="Q1697" s="17"/>
      <c r="R1697" s="14"/>
      <c r="S1697" s="14"/>
      <c r="T1697" s="14"/>
      <c r="U1697" s="14"/>
      <c r="V1697" s="14"/>
      <c r="W1697" s="14"/>
      <c r="X1697" s="14"/>
      <c r="Y1697" s="14"/>
      <c r="Z1697" s="14"/>
      <c r="AC1697" s="17"/>
      <c r="AH1697" s="14"/>
      <c r="AI1697" s="14"/>
      <c r="AJ1697" s="14"/>
      <c r="AK1697" s="14"/>
      <c r="AL1697" s="14"/>
      <c r="AM1697" s="14"/>
    </row>
    <row r="1698" spans="2:39" x14ac:dyDescent="0.2">
      <c r="D1698" s="1" t="s">
        <v>2587</v>
      </c>
      <c r="E1698" s="27"/>
      <c r="G1698" s="27">
        <v>0.25</v>
      </c>
      <c r="I1698" s="1">
        <v>580</v>
      </c>
      <c r="J1698" s="15"/>
      <c r="K1698" s="1">
        <v>-0.2</v>
      </c>
      <c r="L1698" s="1">
        <v>0.13</v>
      </c>
      <c r="M1698" s="14"/>
      <c r="N1698" s="16"/>
      <c r="O1698" s="16"/>
      <c r="P1698" s="16"/>
      <c r="Q1698" s="17"/>
      <c r="R1698" s="14"/>
      <c r="S1698" s="14"/>
      <c r="T1698" s="14"/>
      <c r="U1698" s="14"/>
      <c r="V1698" s="14"/>
      <c r="W1698" s="14"/>
      <c r="X1698" s="14"/>
      <c r="Y1698" s="14"/>
      <c r="Z1698" s="14"/>
      <c r="AC1698" s="17"/>
      <c r="AH1698" s="14"/>
      <c r="AI1698" s="14"/>
      <c r="AJ1698" s="14"/>
      <c r="AK1698" s="14"/>
      <c r="AL1698" s="14"/>
      <c r="AM1698" s="14"/>
    </row>
    <row r="1699" spans="2:39" x14ac:dyDescent="0.2">
      <c r="D1699" s="1" t="s">
        <v>2588</v>
      </c>
      <c r="E1699" s="27"/>
      <c r="G1699" s="27">
        <v>0.25</v>
      </c>
      <c r="I1699" s="1">
        <v>500</v>
      </c>
      <c r="J1699" s="15"/>
      <c r="K1699" s="1">
        <v>-0.15</v>
      </c>
      <c r="L1699" s="1">
        <v>0.02</v>
      </c>
      <c r="M1699" s="14"/>
      <c r="N1699" s="16"/>
      <c r="O1699" s="16"/>
      <c r="P1699" s="16"/>
      <c r="Q1699" s="17"/>
      <c r="R1699" s="14"/>
      <c r="S1699" s="14"/>
      <c r="T1699" s="14"/>
      <c r="U1699" s="14"/>
      <c r="V1699" s="14"/>
      <c r="W1699" s="14"/>
      <c r="X1699" s="14"/>
      <c r="Y1699" s="14"/>
      <c r="Z1699" s="14"/>
      <c r="AC1699" s="17"/>
      <c r="AH1699" s="14"/>
      <c r="AI1699" s="14"/>
      <c r="AJ1699" s="14"/>
      <c r="AK1699" s="14"/>
      <c r="AL1699" s="14"/>
      <c r="AM1699" s="14"/>
    </row>
    <row r="1700" spans="2:39" x14ac:dyDescent="0.2">
      <c r="D1700" s="1" t="s">
        <v>2589</v>
      </c>
      <c r="E1700" s="27"/>
      <c r="G1700" s="27">
        <v>0.25</v>
      </c>
      <c r="I1700" s="1">
        <v>1940</v>
      </c>
      <c r="J1700" s="15"/>
      <c r="K1700" s="1">
        <v>-0.38</v>
      </c>
      <c r="L1700" s="1">
        <v>0.1</v>
      </c>
      <c r="M1700" s="14"/>
      <c r="N1700" s="16"/>
      <c r="O1700" s="16"/>
      <c r="P1700" s="16"/>
      <c r="Q1700" s="17"/>
      <c r="R1700" s="14"/>
      <c r="S1700" s="14"/>
      <c r="T1700" s="14"/>
      <c r="AC1700" s="17"/>
      <c r="AH1700" s="14"/>
      <c r="AI1700" s="14"/>
      <c r="AJ1700" s="14"/>
      <c r="AK1700" s="14"/>
      <c r="AL1700" s="14"/>
      <c r="AM1700" s="14"/>
    </row>
    <row r="1701" spans="2:39" x14ac:dyDescent="0.2">
      <c r="D1701" s="1" t="s">
        <v>2590</v>
      </c>
      <c r="E1701" s="27"/>
      <c r="G1701" s="27">
        <v>0.25</v>
      </c>
      <c r="I1701" s="1">
        <v>1470</v>
      </c>
      <c r="J1701" s="15"/>
      <c r="K1701" s="1">
        <v>-0.48</v>
      </c>
      <c r="L1701" s="1">
        <v>0.1</v>
      </c>
      <c r="M1701" s="14"/>
      <c r="N1701" s="16"/>
      <c r="O1701" s="16"/>
      <c r="P1701" s="16"/>
      <c r="Q1701" s="17"/>
      <c r="R1701" s="14"/>
      <c r="S1701" s="14"/>
      <c r="T1701" s="14"/>
      <c r="AC1701" s="17"/>
      <c r="AH1701" s="14"/>
      <c r="AI1701" s="14"/>
      <c r="AJ1701" s="14"/>
      <c r="AK1701" s="14"/>
      <c r="AL1701" s="14"/>
      <c r="AM1701" s="14"/>
    </row>
    <row r="1702" spans="2:39" x14ac:dyDescent="0.2">
      <c r="B1702" s="13" t="s">
        <v>2591</v>
      </c>
      <c r="C1702" s="1" t="s">
        <v>2592</v>
      </c>
      <c r="D1702" s="1">
        <v>318.3</v>
      </c>
      <c r="E1702" s="27">
        <v>252.5253625498008</v>
      </c>
      <c r="G1702" s="46">
        <v>0.25252536254980079</v>
      </c>
      <c r="I1702" s="34">
        <v>10004.91565038029</v>
      </c>
      <c r="J1702" s="15"/>
      <c r="K1702" s="14">
        <v>-0.11564448188786002</v>
      </c>
      <c r="L1702" s="14">
        <v>3.7722371520075751E-2</v>
      </c>
      <c r="M1702" s="14"/>
      <c r="N1702" s="16"/>
      <c r="O1702" s="16"/>
      <c r="P1702" s="16"/>
      <c r="Q1702" s="17"/>
      <c r="R1702" s="14"/>
      <c r="S1702" s="14"/>
      <c r="T1702" s="14"/>
      <c r="AC1702" s="17"/>
      <c r="AH1702" s="14"/>
      <c r="AI1702" s="14"/>
      <c r="AJ1702" s="14"/>
      <c r="AK1702" s="14"/>
      <c r="AL1702" s="14"/>
      <c r="AM1702" s="14"/>
    </row>
    <row r="1703" spans="2:39" x14ac:dyDescent="0.2">
      <c r="B1703" s="1" t="s">
        <v>360</v>
      </c>
      <c r="D1703" s="1">
        <v>315.86</v>
      </c>
      <c r="E1703" s="27">
        <v>252.50980876494026</v>
      </c>
      <c r="G1703" s="46">
        <v>0.25250980876494028</v>
      </c>
      <c r="I1703" s="34">
        <v>4691.5309925050551</v>
      </c>
      <c r="J1703" s="15"/>
      <c r="K1703" s="14">
        <v>-3.3278397215819329E-2</v>
      </c>
      <c r="L1703" s="14">
        <v>4.505236768707209E-2</v>
      </c>
      <c r="M1703" s="14"/>
      <c r="N1703" s="16"/>
      <c r="O1703" s="16"/>
      <c r="P1703" s="16"/>
      <c r="R1703" s="14"/>
      <c r="S1703" s="14"/>
      <c r="T1703" s="14"/>
      <c r="AC1703" s="17"/>
      <c r="AH1703" s="14"/>
      <c r="AI1703" s="14"/>
      <c r="AJ1703" s="14"/>
      <c r="AK1703" s="14"/>
      <c r="AL1703" s="14"/>
      <c r="AM1703" s="14"/>
    </row>
    <row r="1704" spans="2:39" x14ac:dyDescent="0.2">
      <c r="D1704" s="1">
        <v>312</v>
      </c>
      <c r="E1704" s="27">
        <v>252.4858406374502</v>
      </c>
      <c r="G1704" s="46">
        <v>0.25248584063745022</v>
      </c>
      <c r="I1704" s="34">
        <v>6373.4276878574719</v>
      </c>
      <c r="J1704" s="15"/>
      <c r="K1704" s="14">
        <v>1.5048429214971333E-2</v>
      </c>
      <c r="L1704" s="14">
        <v>6.4198697536872643E-2</v>
      </c>
      <c r="M1704" s="14"/>
      <c r="N1704" s="16"/>
      <c r="O1704" s="16"/>
      <c r="P1704" s="16"/>
      <c r="R1704" s="14"/>
      <c r="S1704" s="14"/>
      <c r="T1704" s="14"/>
      <c r="AC1704" s="17"/>
      <c r="AH1704" s="14"/>
      <c r="AI1704" s="14"/>
      <c r="AJ1704" s="14"/>
      <c r="AK1704" s="14"/>
      <c r="AL1704" s="14"/>
      <c r="AM1704" s="14"/>
    </row>
    <row r="1705" spans="2:39" x14ac:dyDescent="0.2">
      <c r="D1705" s="1">
        <v>311.32</v>
      </c>
      <c r="E1705" s="27">
        <v>252.48099601593626</v>
      </c>
      <c r="G1705" s="46">
        <v>0.25248099601593627</v>
      </c>
      <c r="I1705" s="34">
        <v>4447.9514412794288</v>
      </c>
      <c r="J1705" s="15"/>
      <c r="K1705" s="14">
        <v>-0.13003055289448201</v>
      </c>
      <c r="L1705" s="14">
        <v>7.3014999874172218E-2</v>
      </c>
      <c r="M1705" s="14"/>
      <c r="N1705" s="16"/>
      <c r="O1705" s="16"/>
      <c r="P1705" s="16"/>
      <c r="R1705" s="14"/>
      <c r="S1705" s="14"/>
      <c r="T1705" s="14"/>
      <c r="AC1705" s="17"/>
      <c r="AH1705" s="14"/>
      <c r="AI1705" s="14"/>
      <c r="AJ1705" s="14"/>
      <c r="AK1705" s="14"/>
      <c r="AL1705" s="14"/>
      <c r="AM1705" s="14"/>
    </row>
    <row r="1706" spans="2:39" x14ac:dyDescent="0.2">
      <c r="D1706" s="1">
        <v>302.10000000000002</v>
      </c>
      <c r="E1706" s="27">
        <v>252.42209561752989</v>
      </c>
      <c r="G1706" s="46">
        <v>0.25242209561752987</v>
      </c>
      <c r="I1706" s="34">
        <v>4389.2915988716413</v>
      </c>
      <c r="J1706" s="15"/>
      <c r="K1706" s="14">
        <v>-0.16706312742458831</v>
      </c>
      <c r="L1706" s="14">
        <v>6.4804365493170715E-2</v>
      </c>
      <c r="M1706" s="14"/>
      <c r="N1706" s="16"/>
      <c r="O1706" s="16"/>
      <c r="P1706" s="16"/>
      <c r="R1706" s="14"/>
      <c r="S1706" s="14"/>
      <c r="T1706" s="14"/>
      <c r="AC1706" s="17"/>
      <c r="AH1706" s="14"/>
      <c r="AI1706" s="14"/>
      <c r="AJ1706" s="14"/>
      <c r="AK1706" s="14"/>
      <c r="AL1706" s="14"/>
      <c r="AM1706" s="14"/>
    </row>
    <row r="1707" spans="2:39" x14ac:dyDescent="0.2">
      <c r="D1707" s="1">
        <v>300.51</v>
      </c>
      <c r="E1707" s="27">
        <v>252.41196015936256</v>
      </c>
      <c r="G1707" s="46">
        <v>0.25241196015936257</v>
      </c>
      <c r="I1707" s="34">
        <v>3623.2473017202478</v>
      </c>
      <c r="J1707" s="15"/>
      <c r="K1707" s="14">
        <v>-0.21071114091999266</v>
      </c>
      <c r="L1707" s="14">
        <v>1.6592385193756158E-2</v>
      </c>
      <c r="M1707" s="14"/>
      <c r="N1707" s="16"/>
      <c r="O1707" s="16"/>
      <c r="P1707" s="16"/>
      <c r="R1707" s="14"/>
      <c r="S1707" s="14"/>
      <c r="T1707" s="14"/>
      <c r="AC1707" s="17"/>
      <c r="AH1707" s="14"/>
      <c r="AI1707" s="14"/>
      <c r="AJ1707" s="14"/>
      <c r="AK1707" s="14"/>
      <c r="AL1707" s="14"/>
      <c r="AM1707" s="14"/>
    </row>
    <row r="1708" spans="2:39" x14ac:dyDescent="0.2">
      <c r="D1708" s="1">
        <v>285.82</v>
      </c>
      <c r="E1708" s="27">
        <v>252.3183187250996</v>
      </c>
      <c r="G1708" s="46">
        <v>0.25231831872509958</v>
      </c>
      <c r="I1708" s="34">
        <v>8930.5632473603127</v>
      </c>
      <c r="J1708" s="15"/>
      <c r="K1708" s="14">
        <v>-4.1825257242863005E-2</v>
      </c>
      <c r="L1708" s="14">
        <v>8.365812629069444E-2</v>
      </c>
      <c r="M1708" s="14"/>
      <c r="N1708" s="16"/>
      <c r="O1708" s="16"/>
      <c r="P1708" s="16"/>
      <c r="R1708" s="14"/>
      <c r="S1708" s="14"/>
      <c r="T1708" s="14"/>
      <c r="AC1708" s="17"/>
      <c r="AH1708" s="14"/>
      <c r="AI1708" s="14"/>
      <c r="AJ1708" s="14"/>
      <c r="AK1708" s="14"/>
      <c r="AL1708" s="14"/>
      <c r="AM1708" s="14"/>
    </row>
    <row r="1709" spans="2:39" x14ac:dyDescent="0.2">
      <c r="D1709" s="1">
        <v>281.60000000000002</v>
      </c>
      <c r="E1709" s="27">
        <v>252.29141832669322</v>
      </c>
      <c r="G1709" s="46">
        <v>0.25229141832669322</v>
      </c>
      <c r="I1709" s="34">
        <v>2832.3162903574107</v>
      </c>
      <c r="J1709" s="15"/>
      <c r="K1709" s="14">
        <v>-0.31027645464352333</v>
      </c>
      <c r="L1709" s="14">
        <v>0.12901030031287108</v>
      </c>
      <c r="M1709" s="14"/>
      <c r="N1709" s="16"/>
      <c r="O1709" s="16"/>
      <c r="P1709" s="16"/>
      <c r="R1709" s="14"/>
      <c r="S1709" s="14"/>
      <c r="T1709" s="14"/>
      <c r="AC1709" s="17"/>
      <c r="AH1709" s="14"/>
      <c r="AI1709" s="14"/>
      <c r="AJ1709" s="14"/>
      <c r="AK1709" s="14"/>
      <c r="AL1709" s="14"/>
      <c r="AM1709" s="14"/>
    </row>
    <row r="1710" spans="2:39" x14ac:dyDescent="0.2">
      <c r="D1710" s="1">
        <v>272.92</v>
      </c>
      <c r="E1710" s="27">
        <v>252.23608764940238</v>
      </c>
      <c r="G1710" s="46">
        <v>0.25223608764940236</v>
      </c>
      <c r="I1710" s="34">
        <v>1123.5266557477667</v>
      </c>
      <c r="J1710" s="15"/>
      <c r="K1710" s="14">
        <v>-0.4222848284450717</v>
      </c>
      <c r="L1710" s="14">
        <v>3.3829609395739341E-2</v>
      </c>
      <c r="M1710" s="14"/>
      <c r="N1710" s="16"/>
      <c r="O1710" s="16"/>
      <c r="P1710" s="16"/>
      <c r="R1710" s="14"/>
      <c r="S1710" s="14"/>
      <c r="T1710" s="14"/>
      <c r="AC1710" s="17"/>
      <c r="AH1710" s="14"/>
      <c r="AI1710" s="14"/>
      <c r="AJ1710" s="14"/>
      <c r="AK1710" s="14"/>
      <c r="AL1710" s="14"/>
      <c r="AM1710" s="14"/>
    </row>
    <row r="1711" spans="2:39" x14ac:dyDescent="0.2">
      <c r="D1711" s="1">
        <v>267.3</v>
      </c>
      <c r="E1711" s="27">
        <v>252.20026294820718</v>
      </c>
      <c r="G1711" s="46">
        <v>0.25220026294820719</v>
      </c>
      <c r="I1711" s="34">
        <v>1205.4414666347609</v>
      </c>
      <c r="J1711" s="15"/>
      <c r="K1711" s="14">
        <v>-0.37524969149033433</v>
      </c>
      <c r="L1711" s="14">
        <v>3.3094725298764352E-2</v>
      </c>
      <c r="M1711" s="14"/>
      <c r="N1711" s="16"/>
      <c r="O1711" s="16"/>
      <c r="P1711" s="16"/>
      <c r="R1711" s="14"/>
      <c r="S1711" s="14"/>
      <c r="T1711" s="14"/>
      <c r="AC1711" s="17"/>
      <c r="AH1711" s="14"/>
      <c r="AI1711" s="14"/>
      <c r="AJ1711" s="14"/>
      <c r="AK1711" s="14"/>
      <c r="AL1711" s="14"/>
      <c r="AM1711" s="14"/>
    </row>
    <row r="1712" spans="2:39" x14ac:dyDescent="0.2">
      <c r="D1712" s="1">
        <v>264.55</v>
      </c>
      <c r="E1712" s="27">
        <v>252.18273306772909</v>
      </c>
      <c r="G1712" s="46">
        <v>0.25218273306772909</v>
      </c>
      <c r="I1712" s="34">
        <v>4604.7877353154427</v>
      </c>
      <c r="J1712" s="15"/>
      <c r="K1712" s="14">
        <v>-0.11450383971204799</v>
      </c>
      <c r="L1712" s="14">
        <v>4.8060798581925628E-2</v>
      </c>
      <c r="M1712" s="14"/>
      <c r="N1712" s="16"/>
      <c r="O1712" s="16"/>
      <c r="P1712" s="16"/>
      <c r="R1712" s="14"/>
      <c r="S1712" s="14"/>
      <c r="T1712" s="14"/>
      <c r="AC1712" s="17"/>
      <c r="AH1712" s="14"/>
      <c r="AI1712" s="14"/>
      <c r="AJ1712" s="14"/>
      <c r="AK1712" s="14"/>
      <c r="AL1712" s="14"/>
      <c r="AM1712" s="14"/>
    </row>
    <row r="1713" spans="4:39" x14ac:dyDescent="0.2">
      <c r="D1713" s="1">
        <v>258.85000000000002</v>
      </c>
      <c r="E1713" s="27">
        <v>252.14639840637449</v>
      </c>
      <c r="G1713" s="46">
        <v>0.25214639840637448</v>
      </c>
      <c r="I1713" s="34">
        <v>1103.7476990161265</v>
      </c>
      <c r="J1713" s="15"/>
      <c r="K1713" s="14">
        <v>-0.44874292950771633</v>
      </c>
      <c r="L1713" s="14">
        <v>8.1930386695443391E-2</v>
      </c>
      <c r="M1713" s="14"/>
      <c r="N1713" s="16"/>
      <c r="O1713" s="16"/>
      <c r="P1713" s="16"/>
      <c r="R1713" s="14"/>
      <c r="S1713" s="14"/>
      <c r="T1713" s="14"/>
      <c r="AC1713" s="17"/>
      <c r="AH1713" s="14"/>
      <c r="AI1713" s="14"/>
      <c r="AJ1713" s="14"/>
      <c r="AK1713" s="14"/>
      <c r="AL1713" s="14"/>
      <c r="AM1713" s="14"/>
    </row>
    <row r="1714" spans="4:39" x14ac:dyDescent="0.2">
      <c r="D1714" s="1">
        <v>256.8</v>
      </c>
      <c r="E1714" s="27">
        <v>252.13333067729084</v>
      </c>
      <c r="G1714" s="46">
        <v>0.25213333067729082</v>
      </c>
      <c r="I1714" s="34">
        <v>811.49349463810256</v>
      </c>
      <c r="J1714" s="15"/>
      <c r="K1714" s="14">
        <v>-0.56264101365244812</v>
      </c>
      <c r="L1714" s="14">
        <v>7.8570955107564983E-2</v>
      </c>
      <c r="M1714" s="14"/>
      <c r="N1714" s="16"/>
      <c r="O1714" s="16"/>
      <c r="P1714" s="16"/>
      <c r="R1714" s="14"/>
      <c r="S1714" s="14"/>
      <c r="T1714" s="14"/>
      <c r="AC1714" s="17"/>
      <c r="AD1714" s="14"/>
      <c r="AE1714" s="14"/>
      <c r="AF1714" s="14"/>
      <c r="AG1714" s="14"/>
      <c r="AH1714" s="14"/>
      <c r="AI1714" s="14"/>
      <c r="AJ1714" s="14"/>
      <c r="AK1714" s="14"/>
      <c r="AL1714" s="14"/>
      <c r="AM1714" s="14"/>
    </row>
    <row r="1715" spans="4:39" x14ac:dyDescent="0.2">
      <c r="D1715" s="1">
        <v>250.35</v>
      </c>
      <c r="E1715" s="27">
        <v>252.0922151394422</v>
      </c>
      <c r="G1715" s="46">
        <v>0.25209221513944219</v>
      </c>
      <c r="I1715" s="34">
        <v>3073.2811471894133</v>
      </c>
      <c r="J1715" s="15"/>
      <c r="K1715" s="14">
        <v>-0.32671840706577399</v>
      </c>
      <c r="L1715" s="14">
        <v>7.1819756994015049E-2</v>
      </c>
      <c r="M1715" s="14"/>
      <c r="N1715" s="16"/>
      <c r="O1715" s="16"/>
      <c r="P1715" s="16"/>
      <c r="R1715" s="14"/>
      <c r="S1715" s="14"/>
      <c r="T1715" s="14"/>
      <c r="AC1715" s="17"/>
      <c r="AD1715" s="14"/>
      <c r="AE1715" s="14"/>
      <c r="AF1715" s="14"/>
      <c r="AG1715" s="14"/>
      <c r="AH1715" s="14"/>
      <c r="AI1715" s="14"/>
      <c r="AJ1715" s="14"/>
      <c r="AK1715" s="14"/>
      <c r="AL1715" s="14"/>
      <c r="AM1715" s="14"/>
    </row>
    <row r="1716" spans="4:39" x14ac:dyDescent="0.2">
      <c r="D1716" s="1">
        <v>244.2</v>
      </c>
      <c r="E1716" s="27">
        <v>252.07946613545815</v>
      </c>
      <c r="G1716" s="46">
        <v>0.25207946613545817</v>
      </c>
      <c r="I1716" s="34">
        <v>7064.1719395873833</v>
      </c>
      <c r="J1716" s="15"/>
      <c r="K1716" s="14">
        <v>1.0385818449871667E-2</v>
      </c>
      <c r="L1716" s="14">
        <v>2.7240251787349287E-2</v>
      </c>
      <c r="M1716" s="14"/>
      <c r="N1716" s="16"/>
      <c r="O1716" s="16"/>
      <c r="P1716" s="16"/>
      <c r="R1716" s="14"/>
      <c r="S1716" s="14"/>
      <c r="T1716" s="14"/>
      <c r="AC1716" s="17"/>
      <c r="AD1716" s="14"/>
      <c r="AE1716" s="14"/>
      <c r="AF1716" s="14"/>
      <c r="AG1716" s="14"/>
      <c r="AH1716" s="14"/>
      <c r="AI1716" s="14"/>
      <c r="AJ1716" s="14"/>
      <c r="AK1716" s="14"/>
      <c r="AL1716" s="14"/>
      <c r="AM1716" s="14"/>
    </row>
    <row r="1717" spans="4:39" x14ac:dyDescent="0.2">
      <c r="D1717" s="1">
        <v>248.25</v>
      </c>
      <c r="E1717" s="27">
        <v>252.05301195219121</v>
      </c>
      <c r="G1717" s="46">
        <v>0.25205301195219121</v>
      </c>
      <c r="I1717" s="34">
        <v>2720.1698738387418</v>
      </c>
      <c r="J1717" s="15"/>
      <c r="K1717" s="14">
        <v>-0.53536469909895834</v>
      </c>
      <c r="L1717" s="14">
        <v>6.659434540923459E-2</v>
      </c>
      <c r="M1717" s="14"/>
      <c r="N1717" s="16"/>
      <c r="O1717" s="16"/>
      <c r="P1717" s="16"/>
      <c r="R1717" s="14"/>
      <c r="S1717" s="14"/>
      <c r="T1717" s="14"/>
      <c r="AC1717" s="17"/>
      <c r="AD1717" s="14"/>
      <c r="AE1717" s="14"/>
      <c r="AF1717" s="14"/>
      <c r="AG1717" s="14"/>
      <c r="AH1717" s="14"/>
      <c r="AI1717" s="14"/>
      <c r="AJ1717" s="14"/>
      <c r="AK1717" s="14"/>
      <c r="AL1717" s="14"/>
      <c r="AM1717" s="14"/>
    </row>
    <row r="1718" spans="4:39" x14ac:dyDescent="0.2">
      <c r="D1718" s="1">
        <v>241.93</v>
      </c>
      <c r="E1718" s="27">
        <v>252.03854183266932</v>
      </c>
      <c r="G1718" s="46">
        <v>0.25203854183266933</v>
      </c>
      <c r="I1718" s="34">
        <v>4183.6557325765179</v>
      </c>
      <c r="J1718" s="15"/>
      <c r="K1718" s="14">
        <v>0.19016233403450167</v>
      </c>
      <c r="L1718" s="14">
        <v>2.0281165899060889E-2</v>
      </c>
      <c r="M1718" s="14"/>
      <c r="N1718" s="16"/>
      <c r="O1718" s="16"/>
      <c r="P1718" s="16"/>
      <c r="R1718" s="14"/>
      <c r="S1718" s="14"/>
      <c r="T1718" s="14"/>
      <c r="AC1718" s="17"/>
      <c r="AD1718" s="14"/>
      <c r="AE1718" s="14"/>
      <c r="AF1718" s="14"/>
      <c r="AG1718" s="14"/>
      <c r="AH1718" s="14"/>
      <c r="AI1718" s="14"/>
      <c r="AJ1718" s="14"/>
      <c r="AK1718" s="14"/>
      <c r="AL1718" s="14"/>
      <c r="AM1718" s="14"/>
    </row>
    <row r="1719" spans="4:39" x14ac:dyDescent="0.2">
      <c r="D1719" s="1">
        <v>241.35</v>
      </c>
      <c r="E1719" s="27">
        <v>252.03484462151394</v>
      </c>
      <c r="G1719" s="46">
        <v>0.25203484462151393</v>
      </c>
      <c r="I1719" s="34">
        <v>3440.3402742774279</v>
      </c>
      <c r="J1719" s="15"/>
      <c r="K1719" s="14">
        <v>0.14540415719394198</v>
      </c>
      <c r="L1719" s="14">
        <v>0.10464874599150671</v>
      </c>
      <c r="M1719" s="14"/>
      <c r="N1719" s="16"/>
      <c r="O1719" s="16"/>
      <c r="P1719" s="16"/>
      <c r="R1719" s="14"/>
      <c r="S1719" s="14"/>
      <c r="T1719" s="14"/>
      <c r="AC1719" s="17"/>
      <c r="AD1719" s="14"/>
      <c r="AE1719" s="14"/>
      <c r="AF1719" s="14"/>
      <c r="AG1719" s="14"/>
      <c r="AH1719" s="14"/>
      <c r="AI1719" s="14"/>
      <c r="AJ1719" s="14"/>
      <c r="AK1719" s="14"/>
      <c r="AL1719" s="14"/>
      <c r="AM1719" s="14"/>
    </row>
    <row r="1720" spans="4:39" x14ac:dyDescent="0.2">
      <c r="D1720" s="1">
        <v>239.9</v>
      </c>
      <c r="E1720" s="27">
        <v>252.02560159362548</v>
      </c>
      <c r="G1720" s="46">
        <v>0.25202560159362547</v>
      </c>
      <c r="I1720" s="34">
        <v>1827.6707418136564</v>
      </c>
      <c r="J1720" s="15"/>
      <c r="K1720" s="14">
        <v>-0.20885653597137332</v>
      </c>
      <c r="L1720" s="14">
        <v>4.2741704291919369E-2</v>
      </c>
      <c r="M1720" s="14"/>
      <c r="N1720" s="16"/>
      <c r="O1720" s="16"/>
      <c r="P1720" s="16"/>
      <c r="R1720" s="14"/>
      <c r="S1720" s="14"/>
      <c r="T1720" s="14"/>
      <c r="AC1720" s="17"/>
      <c r="AD1720" s="14"/>
      <c r="AE1720" s="14"/>
      <c r="AF1720" s="14"/>
      <c r="AG1720" s="14"/>
      <c r="AH1720" s="14"/>
      <c r="AI1720" s="14"/>
      <c r="AJ1720" s="14"/>
      <c r="AK1720" s="14"/>
      <c r="AL1720" s="14"/>
      <c r="AM1720" s="14"/>
    </row>
    <row r="1721" spans="4:39" x14ac:dyDescent="0.2">
      <c r="D1721" s="1">
        <v>237.4</v>
      </c>
      <c r="E1721" s="27">
        <v>252.00966533864542</v>
      </c>
      <c r="G1721" s="46">
        <v>0.25200966533864544</v>
      </c>
      <c r="I1721" s="34">
        <v>1577.889072462488</v>
      </c>
      <c r="J1721" s="15"/>
      <c r="K1721" s="14">
        <v>9.4835423398081001E-2</v>
      </c>
      <c r="L1721" s="14">
        <v>0.14277108488131132</v>
      </c>
      <c r="M1721" s="14"/>
      <c r="N1721" s="16"/>
      <c r="O1721" s="16"/>
      <c r="P1721" s="16"/>
      <c r="R1721" s="14"/>
      <c r="S1721" s="14"/>
      <c r="T1721" s="14"/>
      <c r="AC1721" s="17"/>
      <c r="AD1721" s="14"/>
      <c r="AE1721" s="14"/>
      <c r="AF1721" s="14"/>
      <c r="AG1721" s="14"/>
      <c r="AH1721" s="14"/>
      <c r="AI1721" s="14"/>
      <c r="AJ1721" s="14"/>
      <c r="AK1721" s="14"/>
      <c r="AL1721" s="14"/>
      <c r="AM1721" s="14"/>
    </row>
    <row r="1722" spans="4:39" x14ac:dyDescent="0.2">
      <c r="D1722" s="1">
        <v>236.3</v>
      </c>
      <c r="E1722" s="27">
        <v>252.00265338645417</v>
      </c>
      <c r="G1722" s="46">
        <v>0.25200265338645417</v>
      </c>
      <c r="I1722" s="34">
        <v>1236.9184753974716</v>
      </c>
      <c r="J1722" s="15"/>
      <c r="K1722" s="14">
        <v>-0.48123163976375327</v>
      </c>
      <c r="L1722" s="14">
        <v>8.8419760627829552E-2</v>
      </c>
      <c r="M1722" s="14"/>
      <c r="N1722" s="16"/>
      <c r="O1722" s="16"/>
      <c r="P1722" s="16"/>
      <c r="R1722" s="14"/>
      <c r="S1722" s="14"/>
      <c r="T1722" s="14"/>
      <c r="AC1722" s="17"/>
      <c r="AD1722" s="14"/>
      <c r="AE1722" s="14"/>
      <c r="AF1722" s="14"/>
      <c r="AG1722" s="14"/>
      <c r="AH1722" s="14"/>
      <c r="AI1722" s="14"/>
      <c r="AJ1722" s="14"/>
      <c r="AK1722" s="14"/>
      <c r="AL1722" s="14"/>
      <c r="AM1722" s="14"/>
    </row>
    <row r="1723" spans="4:39" x14ac:dyDescent="0.2">
      <c r="D1723" s="1">
        <v>234.82</v>
      </c>
      <c r="E1723" s="27">
        <v>251.99321912350598</v>
      </c>
      <c r="G1723" s="46">
        <v>0.25199321912350597</v>
      </c>
      <c r="I1723" s="34">
        <v>2519.3577410167759</v>
      </c>
      <c r="J1723" s="15"/>
      <c r="K1723" s="14">
        <v>-0.28275527538481066</v>
      </c>
      <c r="L1723" s="14">
        <v>3.9840963136004597E-2</v>
      </c>
      <c r="M1723" s="14"/>
      <c r="N1723" s="16"/>
      <c r="O1723" s="16"/>
      <c r="P1723" s="16"/>
      <c r="R1723" s="14"/>
      <c r="S1723" s="14"/>
      <c r="T1723" s="14"/>
      <c r="U1723" s="14"/>
      <c r="V1723" s="14"/>
      <c r="W1723" s="14"/>
      <c r="X1723" s="14"/>
      <c r="Y1723" s="14"/>
      <c r="Z1723" s="14"/>
      <c r="AC1723" s="17"/>
      <c r="AD1723" s="14"/>
      <c r="AE1723" s="14"/>
      <c r="AF1723" s="14"/>
      <c r="AG1723" s="14"/>
      <c r="AH1723" s="14"/>
      <c r="AI1723" s="14"/>
      <c r="AJ1723" s="14"/>
      <c r="AK1723" s="14"/>
      <c r="AL1723" s="14"/>
      <c r="AM1723" s="14"/>
    </row>
    <row r="1724" spans="4:39" x14ac:dyDescent="0.2">
      <c r="D1724" s="1">
        <v>232.1</v>
      </c>
      <c r="E1724" s="27">
        <v>251.97588047808765</v>
      </c>
      <c r="G1724" s="46">
        <v>0.25197588047808767</v>
      </c>
      <c r="I1724" s="34">
        <v>873.15495182782831</v>
      </c>
      <c r="J1724" s="15"/>
      <c r="K1724" s="14">
        <v>-0.35054693595755732</v>
      </c>
      <c r="L1724" s="14">
        <v>6.4634877045510297E-2</v>
      </c>
      <c r="M1724" s="14"/>
      <c r="N1724" s="16"/>
      <c r="O1724" s="16"/>
      <c r="P1724" s="16"/>
      <c r="R1724" s="14"/>
      <c r="S1724" s="14"/>
      <c r="T1724" s="14"/>
      <c r="U1724" s="14"/>
      <c r="V1724" s="14"/>
      <c r="W1724" s="14"/>
      <c r="X1724" s="14"/>
      <c r="Y1724" s="14"/>
      <c r="Z1724" s="14"/>
      <c r="AC1724" s="17"/>
      <c r="AD1724" s="14"/>
      <c r="AE1724" s="14"/>
      <c r="AF1724" s="14"/>
      <c r="AG1724" s="14"/>
      <c r="AH1724" s="14"/>
      <c r="AI1724" s="14"/>
      <c r="AJ1724" s="14"/>
      <c r="AK1724" s="14"/>
      <c r="AL1724" s="14"/>
      <c r="AM1724" s="14"/>
    </row>
    <row r="1725" spans="4:39" x14ac:dyDescent="0.2">
      <c r="D1725" s="1">
        <v>231.2</v>
      </c>
      <c r="E1725" s="27">
        <v>251.97078087649399</v>
      </c>
      <c r="G1725" s="46">
        <v>0.25197078087649399</v>
      </c>
      <c r="I1725" s="34">
        <v>1251.9948790490762</v>
      </c>
      <c r="J1725" s="15"/>
      <c r="K1725" s="14">
        <v>-0.26248124682380564</v>
      </c>
      <c r="L1725" s="14">
        <v>9.8605319190029017E-2</v>
      </c>
      <c r="M1725" s="14"/>
      <c r="N1725" s="16"/>
      <c r="O1725" s="16"/>
      <c r="P1725" s="16"/>
      <c r="R1725" s="14"/>
      <c r="S1725" s="14"/>
      <c r="T1725" s="14"/>
      <c r="U1725" s="14"/>
      <c r="V1725" s="14"/>
      <c r="W1725" s="14"/>
      <c r="X1725" s="14"/>
      <c r="Y1725" s="14"/>
      <c r="Z1725" s="14"/>
      <c r="AC1725" s="17"/>
      <c r="AD1725" s="14"/>
      <c r="AE1725" s="14"/>
      <c r="AF1725" s="14"/>
      <c r="AG1725" s="14"/>
      <c r="AH1725" s="14"/>
      <c r="AI1725" s="14"/>
      <c r="AJ1725" s="14"/>
      <c r="AK1725" s="14"/>
      <c r="AL1725" s="14"/>
      <c r="AM1725" s="14"/>
    </row>
    <row r="1726" spans="4:39" x14ac:dyDescent="0.2">
      <c r="D1726" s="1">
        <v>230.78</v>
      </c>
      <c r="E1726" s="27">
        <v>251.96746613545818</v>
      </c>
      <c r="G1726" s="46">
        <v>0.25196746613545817</v>
      </c>
      <c r="I1726" s="34">
        <v>637.60225678853681</v>
      </c>
      <c r="J1726" s="15"/>
      <c r="K1726" s="14">
        <v>-0.24750919588285566</v>
      </c>
      <c r="L1726" s="14">
        <v>1.1089681323735818E-2</v>
      </c>
      <c r="M1726" s="14"/>
      <c r="N1726" s="16"/>
      <c r="O1726" s="16"/>
      <c r="P1726" s="16"/>
      <c r="U1726" s="14"/>
      <c r="V1726" s="14"/>
      <c r="W1726" s="14"/>
      <c r="X1726" s="14"/>
      <c r="Y1726" s="14"/>
      <c r="Z1726" s="14"/>
      <c r="AC1726" s="17"/>
      <c r="AD1726" s="14"/>
      <c r="AE1726" s="14"/>
      <c r="AF1726" s="14"/>
      <c r="AG1726" s="14"/>
      <c r="AH1726" s="14"/>
      <c r="AI1726" s="14"/>
      <c r="AJ1726" s="14"/>
      <c r="AK1726" s="14"/>
      <c r="AL1726" s="14"/>
      <c r="AM1726" s="14"/>
    </row>
    <row r="1727" spans="4:39" x14ac:dyDescent="0.2">
      <c r="D1727" s="1">
        <v>229.45</v>
      </c>
      <c r="E1727" s="27">
        <v>251.95898804780876</v>
      </c>
      <c r="G1727" s="46">
        <v>0.25195898804780875</v>
      </c>
      <c r="I1727" s="34">
        <v>601.01255128389585</v>
      </c>
      <c r="J1727" s="15"/>
      <c r="K1727" s="14">
        <v>-0.82906855901872711</v>
      </c>
      <c r="L1727" s="14">
        <v>3.8174851143977409E-2</v>
      </c>
      <c r="M1727" s="14"/>
      <c r="N1727" s="16"/>
      <c r="O1727" s="16"/>
      <c r="P1727" s="16"/>
      <c r="U1727" s="14"/>
      <c r="V1727" s="14"/>
      <c r="W1727" s="14"/>
      <c r="X1727" s="14"/>
      <c r="Y1727" s="14"/>
      <c r="Z1727" s="14"/>
      <c r="AC1727" s="17"/>
      <c r="AD1727" s="14"/>
      <c r="AE1727" s="14"/>
      <c r="AF1727" s="14"/>
      <c r="AG1727" s="14"/>
      <c r="AH1727" s="14"/>
      <c r="AI1727" s="14"/>
      <c r="AJ1727" s="14"/>
      <c r="AK1727" s="14"/>
      <c r="AL1727" s="14"/>
      <c r="AM1727" s="14"/>
    </row>
    <row r="1728" spans="4:39" x14ac:dyDescent="0.2">
      <c r="D1728" s="1">
        <v>229.15</v>
      </c>
      <c r="E1728" s="27">
        <v>251.95701195219124</v>
      </c>
      <c r="G1728" s="46">
        <v>0.25195701195219122</v>
      </c>
      <c r="I1728" s="34">
        <v>411.16269079784576</v>
      </c>
      <c r="J1728" s="15"/>
      <c r="K1728" s="14">
        <v>-0.54305768733657567</v>
      </c>
      <c r="L1728" s="14">
        <v>0.10071013075162372</v>
      </c>
      <c r="M1728" s="14"/>
      <c r="N1728" s="16"/>
      <c r="O1728" s="16"/>
      <c r="P1728" s="16"/>
      <c r="U1728" s="14"/>
      <c r="V1728" s="14"/>
      <c r="W1728" s="14"/>
      <c r="X1728" s="14"/>
      <c r="Y1728" s="14"/>
      <c r="Z1728" s="14"/>
      <c r="AC1728" s="17"/>
      <c r="AD1728" s="14"/>
      <c r="AE1728" s="14"/>
      <c r="AF1728" s="14"/>
      <c r="AG1728" s="14"/>
      <c r="AH1728" s="14"/>
      <c r="AI1728" s="14"/>
      <c r="AJ1728" s="14"/>
      <c r="AK1728" s="14"/>
      <c r="AL1728" s="14"/>
      <c r="AM1728" s="14"/>
    </row>
    <row r="1729" spans="4:39" x14ac:dyDescent="0.2">
      <c r="D1729" s="1">
        <v>228.3</v>
      </c>
      <c r="E1729" s="27">
        <v>251.95165737051792</v>
      </c>
      <c r="G1729" s="46">
        <v>0.25195165737051795</v>
      </c>
      <c r="I1729" s="34">
        <v>507.28776038810884</v>
      </c>
      <c r="J1729" s="15"/>
      <c r="K1729" s="14">
        <v>-0.27366750030377801</v>
      </c>
      <c r="L1729" s="14">
        <v>7.0155946968930044E-2</v>
      </c>
      <c r="M1729" s="14"/>
      <c r="N1729" s="16"/>
      <c r="O1729" s="16"/>
      <c r="P1729" s="16"/>
      <c r="U1729" s="14"/>
      <c r="V1729" s="14"/>
      <c r="W1729" s="14"/>
      <c r="X1729" s="14"/>
      <c r="Y1729" s="14"/>
      <c r="Z1729" s="14"/>
      <c r="AC1729" s="17"/>
      <c r="AD1729" s="14"/>
      <c r="AE1729" s="14"/>
      <c r="AF1729" s="14"/>
      <c r="AG1729" s="14"/>
      <c r="AH1729" s="14"/>
      <c r="AI1729" s="14"/>
      <c r="AJ1729" s="14"/>
      <c r="AK1729" s="14"/>
      <c r="AL1729" s="14"/>
      <c r="AM1729" s="14"/>
    </row>
    <row r="1730" spans="4:39" x14ac:dyDescent="0.2">
      <c r="D1730" s="1">
        <v>228.1</v>
      </c>
      <c r="E1730" s="27">
        <v>251.95053956834533</v>
      </c>
      <c r="G1730" s="46">
        <v>0.25195053956834534</v>
      </c>
      <c r="I1730" s="34">
        <v>7245.743924268515</v>
      </c>
      <c r="J1730" s="15"/>
      <c r="K1730" s="14">
        <v>-0.37686951146177233</v>
      </c>
      <c r="L1730" s="14">
        <v>7.0331052355872115E-2</v>
      </c>
      <c r="M1730" s="14"/>
      <c r="N1730" s="16"/>
      <c r="O1730" s="16"/>
      <c r="P1730" s="16"/>
      <c r="U1730" s="14"/>
      <c r="V1730" s="14"/>
      <c r="W1730" s="14"/>
      <c r="X1730" s="14"/>
      <c r="Y1730" s="14"/>
      <c r="Z1730" s="14"/>
      <c r="AC1730" s="17"/>
      <c r="AD1730" s="14"/>
      <c r="AE1730" s="14"/>
      <c r="AF1730" s="14"/>
      <c r="AG1730" s="14"/>
      <c r="AH1730" s="14"/>
      <c r="AI1730" s="14"/>
      <c r="AJ1730" s="14"/>
      <c r="AK1730" s="14"/>
      <c r="AL1730" s="14"/>
      <c r="AM1730" s="14"/>
    </row>
    <row r="1731" spans="4:39" x14ac:dyDescent="0.2">
      <c r="D1731" s="1">
        <v>226.09</v>
      </c>
      <c r="E1731" s="27">
        <v>251.93246402877693</v>
      </c>
      <c r="G1731" s="46">
        <v>0.25193246402877695</v>
      </c>
      <c r="I1731" s="34">
        <v>539.96000050216048</v>
      </c>
      <c r="J1731" s="15"/>
      <c r="K1731" s="14">
        <v>-0.64141755836241532</v>
      </c>
      <c r="L1731" s="14">
        <v>8.5240257145978382E-2</v>
      </c>
      <c r="M1731" s="14"/>
      <c r="N1731" s="16"/>
      <c r="O1731" s="16"/>
      <c r="P1731" s="16"/>
      <c r="U1731" s="14"/>
      <c r="V1731" s="14"/>
      <c r="W1731" s="14"/>
      <c r="X1731" s="14"/>
      <c r="Y1731" s="14"/>
      <c r="Z1731" s="14"/>
      <c r="AC1731" s="17"/>
      <c r="AD1731" s="14"/>
      <c r="AE1731" s="14"/>
      <c r="AF1731" s="14"/>
      <c r="AG1731" s="14"/>
      <c r="AH1731" s="14"/>
      <c r="AI1731" s="14"/>
      <c r="AJ1731" s="14"/>
      <c r="AK1731" s="14"/>
      <c r="AL1731" s="14"/>
      <c r="AM1731" s="14"/>
    </row>
    <row r="1732" spans="4:39" x14ac:dyDescent="0.2">
      <c r="D1732" s="1">
        <v>225.45</v>
      </c>
      <c r="E1732" s="27">
        <v>251.92670863309348</v>
      </c>
      <c r="G1732" s="46">
        <v>0.25192670863309347</v>
      </c>
      <c r="I1732" s="34">
        <v>701.03363219849928</v>
      </c>
      <c r="J1732" s="15"/>
      <c r="K1732" s="14">
        <v>-0.74235491820392463</v>
      </c>
      <c r="L1732" s="14">
        <v>2.3326706053214966E-2</v>
      </c>
      <c r="M1732" s="14"/>
      <c r="N1732" s="16"/>
      <c r="O1732" s="16"/>
      <c r="P1732" s="16"/>
      <c r="U1732" s="14"/>
      <c r="V1732" s="14"/>
      <c r="W1732" s="14"/>
      <c r="X1732" s="14"/>
      <c r="Y1732" s="14"/>
      <c r="Z1732" s="14"/>
      <c r="AC1732" s="17"/>
      <c r="AD1732" s="14"/>
      <c r="AE1732" s="14"/>
      <c r="AF1732" s="14"/>
      <c r="AG1732" s="14"/>
      <c r="AH1732" s="14"/>
      <c r="AI1732" s="14"/>
      <c r="AJ1732" s="14"/>
      <c r="AK1732" s="14"/>
      <c r="AL1732" s="14"/>
      <c r="AM1732" s="14"/>
    </row>
    <row r="1733" spans="4:39" x14ac:dyDescent="0.2">
      <c r="D1733" s="1">
        <v>225.06</v>
      </c>
      <c r="E1733" s="27">
        <v>251.92320143884888</v>
      </c>
      <c r="G1733" s="46">
        <v>0.25192320143884889</v>
      </c>
      <c r="I1733" s="34">
        <v>3940.0305996738175</v>
      </c>
      <c r="J1733" s="15"/>
      <c r="K1733" s="14">
        <v>-0.30914267232352199</v>
      </c>
      <c r="L1733" s="14">
        <v>4.9504494015475554E-2</v>
      </c>
      <c r="M1733" s="14"/>
      <c r="N1733" s="16"/>
      <c r="O1733" s="16"/>
      <c r="P1733" s="16"/>
      <c r="U1733" s="14"/>
      <c r="V1733" s="14"/>
      <c r="W1733" s="14"/>
      <c r="X1733" s="14"/>
      <c r="Y1733" s="14"/>
      <c r="Z1733" s="14"/>
      <c r="AC1733" s="17"/>
      <c r="AD1733" s="14"/>
      <c r="AE1733" s="14"/>
      <c r="AF1733" s="14"/>
      <c r="AG1733" s="14"/>
      <c r="AH1733" s="14"/>
      <c r="AI1733" s="14"/>
      <c r="AJ1733" s="14"/>
      <c r="AK1733" s="14"/>
      <c r="AL1733" s="14"/>
      <c r="AM1733" s="14"/>
    </row>
    <row r="1734" spans="4:39" x14ac:dyDescent="0.2">
      <c r="D1734" s="1">
        <v>223.9</v>
      </c>
      <c r="E1734" s="27">
        <v>251.91276978417261</v>
      </c>
      <c r="G1734" s="46">
        <v>0.2519127697841726</v>
      </c>
      <c r="I1734" s="34">
        <v>472.50878866390968</v>
      </c>
      <c r="J1734" s="15"/>
      <c r="K1734" s="14">
        <v>-0.531598011235625</v>
      </c>
      <c r="L1734" s="14">
        <v>7.2757131975555667E-2</v>
      </c>
      <c r="M1734" s="14"/>
      <c r="N1734" s="16"/>
      <c r="O1734" s="16"/>
      <c r="P1734" s="16"/>
      <c r="U1734" s="14"/>
      <c r="V1734" s="14"/>
      <c r="W1734" s="14"/>
      <c r="X1734" s="14"/>
      <c r="Y1734" s="14"/>
      <c r="Z1734" s="14"/>
      <c r="AC1734" s="17"/>
      <c r="AD1734" s="14"/>
      <c r="AE1734" s="14"/>
      <c r="AF1734" s="14"/>
      <c r="AG1734" s="14"/>
      <c r="AH1734" s="14"/>
      <c r="AI1734" s="14"/>
      <c r="AJ1734" s="14"/>
      <c r="AK1734" s="14"/>
      <c r="AL1734" s="14"/>
      <c r="AM1734" s="14"/>
    </row>
    <row r="1735" spans="4:39" x14ac:dyDescent="0.2">
      <c r="D1735" s="1">
        <v>222.7</v>
      </c>
      <c r="E1735" s="27">
        <v>251.90197841726612</v>
      </c>
      <c r="G1735" s="46">
        <v>0.25190197841726614</v>
      </c>
      <c r="I1735" s="34">
        <v>419.34841916959533</v>
      </c>
      <c r="J1735" s="15"/>
      <c r="K1735" s="14">
        <v>-0.55908705155741278</v>
      </c>
      <c r="L1735" s="14">
        <v>5.7231649802035323E-2</v>
      </c>
      <c r="M1735" s="14"/>
      <c r="N1735" s="16"/>
      <c r="O1735" s="16"/>
      <c r="P1735" s="16"/>
      <c r="U1735" s="14"/>
      <c r="V1735" s="14"/>
      <c r="W1735" s="14"/>
      <c r="X1735" s="14"/>
      <c r="Y1735" s="14"/>
      <c r="Z1735" s="14"/>
      <c r="AC1735" s="17"/>
      <c r="AD1735" s="14"/>
      <c r="AE1735" s="14"/>
      <c r="AF1735" s="14"/>
      <c r="AG1735" s="14"/>
      <c r="AH1735" s="14"/>
      <c r="AI1735" s="14"/>
      <c r="AJ1735" s="14"/>
      <c r="AK1735" s="14"/>
      <c r="AL1735" s="14"/>
      <c r="AM1735" s="14"/>
    </row>
    <row r="1736" spans="4:39" x14ac:dyDescent="0.2">
      <c r="D1736" s="1">
        <v>220.75</v>
      </c>
      <c r="E1736" s="27">
        <v>251.84165813813223</v>
      </c>
      <c r="G1736" s="46">
        <v>0.25184165813813225</v>
      </c>
      <c r="I1736" s="34">
        <v>358.46326201117438</v>
      </c>
      <c r="J1736" s="15"/>
      <c r="K1736" s="14">
        <v>-0.36087009448791235</v>
      </c>
      <c r="L1736" s="14">
        <v>2.0541319465795023E-2</v>
      </c>
      <c r="M1736" s="14"/>
      <c r="N1736" s="16"/>
      <c r="O1736" s="16"/>
      <c r="P1736" s="16"/>
      <c r="U1736" s="14"/>
      <c r="V1736" s="14"/>
      <c r="W1736" s="14"/>
      <c r="X1736" s="14"/>
      <c r="Y1736" s="14"/>
      <c r="Z1736" s="14"/>
      <c r="AC1736" s="17"/>
      <c r="AD1736" s="14"/>
      <c r="AE1736" s="14"/>
      <c r="AF1736" s="14"/>
      <c r="AG1736" s="14"/>
      <c r="AH1736" s="14"/>
      <c r="AI1736" s="14"/>
      <c r="AJ1736" s="14"/>
      <c r="AK1736" s="14"/>
      <c r="AL1736" s="14"/>
      <c r="AM1736" s="14"/>
    </row>
    <row r="1737" spans="4:39" x14ac:dyDescent="0.2">
      <c r="D1737" s="1">
        <v>216.72</v>
      </c>
      <c r="E1737" s="27">
        <v>251.82939870170966</v>
      </c>
      <c r="G1737" s="46">
        <v>0.25182939870170967</v>
      </c>
      <c r="I1737" s="34">
        <v>511.89910307511775</v>
      </c>
      <c r="J1737" s="15"/>
      <c r="K1737" s="14">
        <v>-0.63381037435470933</v>
      </c>
      <c r="L1737" s="14">
        <v>8.1936333956008953E-2</v>
      </c>
      <c r="M1737" s="14"/>
      <c r="N1737" s="16"/>
      <c r="O1737" s="16"/>
      <c r="P1737" s="16"/>
      <c r="U1737" s="14"/>
      <c r="V1737" s="14"/>
      <c r="W1737" s="14"/>
      <c r="X1737" s="14"/>
      <c r="Y1737" s="14"/>
      <c r="Z1737" s="14"/>
      <c r="AC1737" s="17"/>
      <c r="AD1737" s="14"/>
      <c r="AE1737" s="14"/>
      <c r="AF1737" s="14"/>
      <c r="AG1737" s="14"/>
      <c r="AH1737" s="14"/>
      <c r="AI1737" s="14"/>
      <c r="AJ1737" s="14"/>
      <c r="AK1737" s="14"/>
      <c r="AL1737" s="14"/>
      <c r="AM1737" s="14"/>
    </row>
    <row r="1738" spans="4:39" x14ac:dyDescent="0.2">
      <c r="D1738" s="1">
        <v>215.95</v>
      </c>
      <c r="E1738" s="27">
        <v>251.78800320210104</v>
      </c>
      <c r="G1738" s="46">
        <v>0.25178800320210104</v>
      </c>
      <c r="I1738" s="34">
        <v>773.1342254616867</v>
      </c>
      <c r="J1738" s="15"/>
      <c r="K1738" s="14">
        <v>-0.68232884117507331</v>
      </c>
      <c r="L1738" s="14">
        <v>8.5030321856252394E-2</v>
      </c>
      <c r="M1738" s="14"/>
      <c r="N1738" s="16"/>
      <c r="O1738" s="16"/>
      <c r="P1738" s="16"/>
      <c r="U1738" s="14"/>
      <c r="V1738" s="14"/>
      <c r="W1738" s="14"/>
      <c r="X1738" s="14"/>
      <c r="Y1738" s="14"/>
      <c r="Z1738" s="14"/>
      <c r="AC1738" s="17"/>
      <c r="AD1738" s="14"/>
      <c r="AE1738" s="14"/>
      <c r="AF1738" s="14"/>
      <c r="AG1738" s="14"/>
      <c r="AH1738" s="14"/>
      <c r="AI1738" s="14"/>
      <c r="AJ1738" s="14"/>
      <c r="AK1738" s="14"/>
      <c r="AL1738" s="14"/>
      <c r="AM1738" s="14"/>
    </row>
    <row r="1739" spans="4:39" x14ac:dyDescent="0.2">
      <c r="D1739" s="1">
        <v>213.35</v>
      </c>
      <c r="E1739" s="27">
        <v>251.76093691389539</v>
      </c>
      <c r="G1739" s="46">
        <v>0.25176093691389539</v>
      </c>
      <c r="I1739" s="34">
        <v>565.89849952131078</v>
      </c>
      <c r="J1739" s="15"/>
      <c r="K1739" s="14">
        <v>-0.48724458771188967</v>
      </c>
      <c r="L1739" s="14">
        <v>7.87528967971515E-2</v>
      </c>
      <c r="M1739" s="14"/>
      <c r="N1739" s="16"/>
      <c r="O1739" s="16"/>
      <c r="P1739" s="16"/>
      <c r="U1739" s="14"/>
      <c r="V1739" s="14"/>
      <c r="W1739" s="14"/>
      <c r="X1739" s="14"/>
      <c r="Y1739" s="14"/>
      <c r="Z1739" s="14"/>
      <c r="AC1739" s="17"/>
      <c r="AD1739" s="14"/>
      <c r="AE1739" s="14"/>
      <c r="AF1739" s="14"/>
      <c r="AG1739" s="14"/>
      <c r="AH1739" s="14"/>
      <c r="AI1739" s="14"/>
      <c r="AJ1739" s="14"/>
      <c r="AK1739" s="14"/>
      <c r="AL1739" s="14"/>
      <c r="AM1739" s="14"/>
    </row>
    <row r="1740" spans="4:39" x14ac:dyDescent="0.2">
      <c r="D1740" s="1">
        <v>211.65</v>
      </c>
      <c r="E1740" s="27">
        <v>251.67575771277762</v>
      </c>
      <c r="G1740" s="46">
        <v>0.25167575771277761</v>
      </c>
      <c r="I1740" s="34">
        <v>615.45905508576527</v>
      </c>
      <c r="J1740" s="15"/>
      <c r="K1740" s="14">
        <v>-0.36800987401181867</v>
      </c>
      <c r="L1740" s="14">
        <v>1.9765324237794833E-2</v>
      </c>
      <c r="M1740" s="14"/>
      <c r="N1740" s="16"/>
      <c r="O1740" s="16"/>
      <c r="P1740" s="16"/>
      <c r="U1740" s="14"/>
      <c r="V1740" s="14"/>
      <c r="W1740" s="14"/>
      <c r="X1740" s="14"/>
      <c r="Y1740" s="14"/>
      <c r="Z1740" s="14"/>
      <c r="AC1740" s="17"/>
      <c r="AD1740" s="14"/>
      <c r="AE1740" s="14"/>
      <c r="AF1740" s="14"/>
      <c r="AG1740" s="14"/>
      <c r="AH1740" s="14"/>
      <c r="AI1740" s="14"/>
      <c r="AJ1740" s="14"/>
      <c r="AK1740" s="14"/>
      <c r="AL1740" s="14"/>
      <c r="AM1740" s="14"/>
    </row>
    <row r="1741" spans="4:39" x14ac:dyDescent="0.2">
      <c r="D1741" s="1">
        <v>206.3</v>
      </c>
      <c r="E1741" s="27">
        <v>251.63834254966983</v>
      </c>
      <c r="G1741" s="46">
        <v>0.25163834254966982</v>
      </c>
      <c r="I1741" s="34">
        <v>817.57619991688955</v>
      </c>
      <c r="J1741" s="15"/>
      <c r="K1741" s="14">
        <v>-0.42558299227598201</v>
      </c>
      <c r="L1741" s="14">
        <v>2.9876782886502449E-2</v>
      </c>
      <c r="M1741" s="14"/>
      <c r="N1741" s="16"/>
      <c r="O1741" s="16"/>
      <c r="P1741" s="16"/>
      <c r="U1741" s="14"/>
      <c r="V1741" s="14"/>
      <c r="W1741" s="14"/>
      <c r="X1741" s="14"/>
      <c r="Y1741" s="14"/>
      <c r="Z1741" s="14"/>
      <c r="AC1741" s="17"/>
      <c r="AD1741" s="14"/>
      <c r="AE1741" s="14"/>
      <c r="AF1741" s="14"/>
      <c r="AG1741" s="14"/>
      <c r="AH1741" s="14"/>
      <c r="AI1741" s="14"/>
      <c r="AJ1741" s="14"/>
      <c r="AK1741" s="14"/>
      <c r="AL1741" s="14"/>
      <c r="AM1741" s="14"/>
    </row>
    <row r="1742" spans="4:39" x14ac:dyDescent="0.2">
      <c r="D1742" s="1">
        <v>203.95</v>
      </c>
      <c r="E1742" s="27">
        <v>251.56812941379513</v>
      </c>
      <c r="G1742" s="46">
        <v>0.25156812941379514</v>
      </c>
      <c r="I1742" s="34">
        <v>616.04386715368628</v>
      </c>
      <c r="J1742" s="15"/>
      <c r="K1742" s="14">
        <v>-0.31458935505558366</v>
      </c>
      <c r="L1742" s="14">
        <v>3.6926543708311242E-2</v>
      </c>
      <c r="M1742" s="14"/>
      <c r="N1742" s="16"/>
      <c r="O1742" s="16"/>
      <c r="P1742" s="16"/>
      <c r="U1742" s="14"/>
      <c r="V1742" s="14"/>
      <c r="W1742" s="14"/>
      <c r="X1742" s="14"/>
      <c r="Y1742" s="14"/>
      <c r="Z1742" s="14"/>
      <c r="AD1742" s="14"/>
      <c r="AE1742" s="14"/>
      <c r="AF1742" s="14"/>
      <c r="AG1742" s="14"/>
    </row>
    <row r="1743" spans="4:39" x14ac:dyDescent="0.2">
      <c r="D1743" s="1">
        <v>199.54</v>
      </c>
      <c r="E1743" s="27">
        <v>251.51972852194501</v>
      </c>
      <c r="G1743" s="46">
        <v>0.25151972852194499</v>
      </c>
      <c r="I1743" s="34">
        <v>884.84493197785559</v>
      </c>
      <c r="J1743" s="15"/>
      <c r="K1743" s="14">
        <v>-0.31495207899346633</v>
      </c>
      <c r="L1743" s="14">
        <v>5.7835699320052877E-2</v>
      </c>
      <c r="M1743" s="14"/>
      <c r="N1743" s="16"/>
      <c r="O1743" s="16"/>
      <c r="P1743" s="16"/>
      <c r="U1743" s="14"/>
      <c r="V1743" s="14"/>
      <c r="W1743" s="14"/>
      <c r="X1743" s="14"/>
      <c r="Y1743" s="14"/>
      <c r="Z1743" s="14"/>
      <c r="AD1743" s="14"/>
      <c r="AE1743" s="14"/>
      <c r="AF1743" s="14"/>
      <c r="AG1743" s="14"/>
    </row>
    <row r="1744" spans="4:39" x14ac:dyDescent="0.2">
      <c r="D1744" s="1">
        <v>196.5</v>
      </c>
      <c r="E1744" s="27">
        <v>251.48947796453871</v>
      </c>
      <c r="G1744" s="46">
        <v>0.25148947796453869</v>
      </c>
      <c r="I1744" s="34">
        <v>746.09623845975409</v>
      </c>
      <c r="J1744" s="15"/>
      <c r="K1744" s="14">
        <v>-0.43840920970730696</v>
      </c>
      <c r="L1744" s="14">
        <v>3.7353326101393428E-2</v>
      </c>
      <c r="M1744" s="14"/>
      <c r="N1744" s="16"/>
      <c r="O1744" s="16"/>
      <c r="P1744" s="16"/>
      <c r="U1744" s="14"/>
      <c r="V1744" s="14"/>
      <c r="W1744" s="14"/>
      <c r="X1744" s="14"/>
      <c r="Y1744" s="14"/>
      <c r="Z1744" s="14"/>
      <c r="AD1744" s="14"/>
      <c r="AE1744" s="14"/>
      <c r="AF1744" s="14"/>
      <c r="AG1744" s="14"/>
    </row>
    <row r="1745" spans="4:33" x14ac:dyDescent="0.2">
      <c r="D1745" s="1">
        <v>194.6</v>
      </c>
      <c r="E1745" s="27">
        <v>251.45206280143088</v>
      </c>
      <c r="G1745" s="46">
        <v>0.2514520628014309</v>
      </c>
      <c r="I1745" s="34">
        <v>562.6114968578371</v>
      </c>
      <c r="J1745" s="15"/>
      <c r="K1745" s="14">
        <v>-0.77980544041438804</v>
      </c>
      <c r="L1745" s="14">
        <v>5.5132213711521244E-2</v>
      </c>
      <c r="M1745" s="14"/>
      <c r="N1745" s="16"/>
      <c r="O1745" s="16"/>
      <c r="P1745" s="16"/>
      <c r="U1745" s="14"/>
      <c r="V1745" s="14"/>
      <c r="W1745" s="14"/>
      <c r="X1745" s="14"/>
      <c r="Y1745" s="14"/>
      <c r="Z1745" s="14"/>
      <c r="AD1745" s="14"/>
      <c r="AE1745" s="14"/>
      <c r="AF1745" s="14"/>
      <c r="AG1745" s="14"/>
    </row>
    <row r="1746" spans="4:33" x14ac:dyDescent="0.2">
      <c r="D1746" s="1">
        <v>192.25</v>
      </c>
      <c r="E1746" s="27">
        <v>251.40796067300172</v>
      </c>
      <c r="G1746" s="46">
        <v>0.25140796067300175</v>
      </c>
      <c r="I1746" s="34">
        <v>678.72562678113604</v>
      </c>
      <c r="J1746" s="15"/>
      <c r="K1746" s="14">
        <v>-0.6512657028410066</v>
      </c>
      <c r="L1746" s="14">
        <v>6.6299303039934143E-2</v>
      </c>
      <c r="M1746" s="14"/>
      <c r="N1746" s="16"/>
      <c r="O1746" s="16"/>
      <c r="P1746" s="16"/>
      <c r="U1746" s="14"/>
      <c r="V1746" s="14"/>
      <c r="W1746" s="14"/>
      <c r="X1746" s="14"/>
      <c r="Y1746" s="14"/>
      <c r="Z1746" s="14"/>
      <c r="AD1746" s="14"/>
      <c r="AE1746" s="14"/>
      <c r="AF1746" s="14"/>
      <c r="AG1746" s="14"/>
    </row>
    <row r="1747" spans="4:33" x14ac:dyDescent="0.2">
      <c r="D1747" s="1">
        <v>189.48</v>
      </c>
      <c r="E1747" s="27">
        <v>251.2522499090891</v>
      </c>
      <c r="G1747" s="46">
        <v>0.25125224990908912</v>
      </c>
      <c r="I1747" s="34">
        <v>486.00965973398746</v>
      </c>
      <c r="J1747" s="15"/>
      <c r="K1747" s="14">
        <v>-0.50988296904406161</v>
      </c>
      <c r="L1747" s="14">
        <v>8.5846238450015863E-2</v>
      </c>
      <c r="M1747" s="14"/>
      <c r="N1747" s="16"/>
      <c r="O1747" s="16"/>
      <c r="P1747" s="16"/>
      <c r="U1747" s="14"/>
      <c r="V1747" s="14"/>
      <c r="W1747" s="14"/>
      <c r="X1747" s="14"/>
      <c r="Y1747" s="14"/>
      <c r="Z1747" s="14"/>
      <c r="AD1747" s="14"/>
      <c r="AE1747" s="14"/>
      <c r="AF1747" s="14"/>
      <c r="AG1747" s="14"/>
    </row>
    <row r="1748" spans="4:33" x14ac:dyDescent="0.2">
      <c r="D1748" s="1">
        <v>179.7</v>
      </c>
      <c r="E1748" s="27">
        <v>251.18538025587517</v>
      </c>
      <c r="G1748" s="46">
        <v>0.25118538025587517</v>
      </c>
      <c r="I1748" s="34">
        <v>563.04126147761622</v>
      </c>
      <c r="J1748" s="15"/>
      <c r="K1748" s="14">
        <v>-0.47357722114891959</v>
      </c>
      <c r="L1748" s="14">
        <v>2.4073788365625096E-4</v>
      </c>
      <c r="M1748" s="14"/>
      <c r="N1748" s="16"/>
      <c r="O1748" s="16"/>
      <c r="P1748" s="16"/>
      <c r="U1748" s="14"/>
      <c r="V1748" s="14"/>
      <c r="W1748" s="14"/>
      <c r="X1748" s="14"/>
      <c r="Y1748" s="14"/>
      <c r="Z1748" s="14"/>
      <c r="AD1748" s="14"/>
      <c r="AE1748" s="14"/>
      <c r="AF1748" s="14"/>
      <c r="AG1748" s="14"/>
    </row>
    <row r="1749" spans="4:33" x14ac:dyDescent="0.2">
      <c r="D1749" s="1">
        <v>175.5</v>
      </c>
      <c r="E1749" s="27">
        <v>251.08587184335437</v>
      </c>
      <c r="G1749" s="46">
        <v>0.25108587184335435</v>
      </c>
      <c r="I1749" s="34">
        <v>919.95675401112305</v>
      </c>
      <c r="J1749" s="15"/>
      <c r="K1749" s="14">
        <v>-0.54830258066867066</v>
      </c>
      <c r="L1749" s="14">
        <v>6.5808330850438607E-2</v>
      </c>
      <c r="M1749" s="14"/>
      <c r="N1749" s="16"/>
      <c r="O1749" s="16"/>
      <c r="P1749" s="16"/>
      <c r="R1749" s="14"/>
      <c r="S1749" s="14"/>
      <c r="T1749" s="14"/>
      <c r="U1749" s="14"/>
      <c r="V1749" s="14"/>
      <c r="W1749" s="14"/>
      <c r="X1749" s="14"/>
      <c r="Y1749" s="14"/>
      <c r="Z1749" s="14"/>
      <c r="AD1749" s="14"/>
      <c r="AE1749" s="14"/>
      <c r="AF1749" s="14"/>
      <c r="AG1749" s="14"/>
    </row>
    <row r="1750" spans="4:33" x14ac:dyDescent="0.2">
      <c r="D1750" s="1">
        <v>169.25</v>
      </c>
      <c r="E1750" s="27">
        <v>251.03380904192343</v>
      </c>
      <c r="G1750" s="46">
        <v>0.25103380904192341</v>
      </c>
      <c r="I1750" s="34">
        <v>885.82685732939501</v>
      </c>
      <c r="J1750" s="15"/>
      <c r="K1750" s="14">
        <v>-0.26101482065145865</v>
      </c>
      <c r="L1750" s="14">
        <v>5.9487802377403094E-2</v>
      </c>
      <c r="M1750" s="14"/>
      <c r="N1750" s="16"/>
      <c r="O1750" s="16"/>
      <c r="P1750" s="16"/>
      <c r="R1750" s="14"/>
      <c r="S1750" s="14"/>
      <c r="T1750" s="14"/>
      <c r="U1750" s="14"/>
      <c r="V1750" s="14"/>
      <c r="W1750" s="14"/>
      <c r="X1750" s="14"/>
      <c r="Y1750" s="14"/>
      <c r="Z1750" s="14"/>
      <c r="AD1750" s="14"/>
      <c r="AE1750" s="14"/>
      <c r="AF1750" s="14"/>
      <c r="AG1750" s="14"/>
    </row>
    <row r="1751" spans="4:33" x14ac:dyDescent="0.2">
      <c r="D1751" s="1">
        <v>165.98</v>
      </c>
      <c r="E1751" s="27">
        <v>250.94624163890515</v>
      </c>
      <c r="G1751" s="46">
        <v>0.25094624163890517</v>
      </c>
      <c r="I1751" s="34">
        <v>1682.96462343959</v>
      </c>
      <c r="J1751" s="15"/>
      <c r="K1751" s="14">
        <v>-0.4783734676312294</v>
      </c>
      <c r="L1751" s="14">
        <v>5.7674959799464957E-2</v>
      </c>
      <c r="M1751" s="14"/>
      <c r="N1751" s="16"/>
      <c r="O1751" s="16"/>
      <c r="P1751" s="16"/>
      <c r="R1751" s="14"/>
      <c r="S1751" s="14"/>
      <c r="T1751" s="14"/>
      <c r="U1751" s="14"/>
      <c r="V1751" s="14"/>
      <c r="W1751" s="14"/>
      <c r="X1751" s="14"/>
      <c r="Y1751" s="14"/>
      <c r="Z1751" s="14"/>
      <c r="AD1751" s="14"/>
      <c r="AE1751" s="14"/>
      <c r="AF1751" s="14"/>
      <c r="AG1751" s="14"/>
    </row>
    <row r="1752" spans="4:33" x14ac:dyDescent="0.2">
      <c r="D1752" s="1">
        <v>160.47999999999999</v>
      </c>
      <c r="E1752" s="27">
        <v>250.76298694640684</v>
      </c>
      <c r="G1752" s="46">
        <v>0.25076298694640686</v>
      </c>
      <c r="I1752" s="34">
        <v>784.20981119197916</v>
      </c>
      <c r="J1752" s="15"/>
      <c r="K1752" s="14">
        <v>1.9116095509957666E-2</v>
      </c>
      <c r="L1752" s="14">
        <v>5.1536887130899114E-2</v>
      </c>
      <c r="M1752" s="14"/>
      <c r="N1752" s="16"/>
      <c r="O1752" s="16"/>
      <c r="P1752" s="16"/>
      <c r="R1752" s="14"/>
      <c r="S1752" s="14"/>
      <c r="T1752" s="14"/>
      <c r="U1752" s="14"/>
      <c r="V1752" s="14"/>
      <c r="W1752" s="14"/>
      <c r="X1752" s="14"/>
      <c r="Y1752" s="14"/>
      <c r="Z1752" s="14"/>
      <c r="AD1752" s="14"/>
      <c r="AE1752" s="14"/>
      <c r="AF1752" s="14"/>
      <c r="AG1752" s="14"/>
    </row>
    <row r="1753" spans="4:33" x14ac:dyDescent="0.2">
      <c r="D1753" s="1">
        <v>148.97</v>
      </c>
      <c r="E1753" s="27">
        <v>250.70853594307545</v>
      </c>
      <c r="G1753" s="46">
        <v>0.25070853594307546</v>
      </c>
      <c r="I1753" s="34">
        <v>1531.3588896331398</v>
      </c>
      <c r="J1753" s="15"/>
      <c r="K1753" s="14">
        <v>-5.0694212192543997E-2</v>
      </c>
      <c r="L1753" s="14">
        <v>5.267732149774404E-2</v>
      </c>
      <c r="M1753" s="14"/>
      <c r="N1753" s="16"/>
      <c r="O1753" s="16"/>
      <c r="P1753" s="16"/>
      <c r="R1753" s="14"/>
      <c r="S1753" s="14"/>
      <c r="T1753" s="14"/>
      <c r="U1753" s="14"/>
      <c r="V1753" s="14"/>
      <c r="W1753" s="14"/>
      <c r="X1753" s="14"/>
      <c r="Y1753" s="14"/>
      <c r="Z1753" s="14"/>
      <c r="AD1753" s="14"/>
      <c r="AE1753" s="14"/>
      <c r="AF1753" s="14"/>
      <c r="AG1753" s="14"/>
    </row>
    <row r="1754" spans="4:33" x14ac:dyDescent="0.2">
      <c r="D1754" s="1">
        <v>145.55000000000001</v>
      </c>
      <c r="E1754" s="27">
        <v>250.64612426674239</v>
      </c>
      <c r="G1754" s="46">
        <v>0.25064612426674238</v>
      </c>
      <c r="I1754" s="34">
        <v>1153.8264164466402</v>
      </c>
      <c r="J1754" s="15"/>
      <c r="K1754" s="14">
        <v>-0.40833556278784028</v>
      </c>
      <c r="L1754" s="14">
        <v>3.4622284447213887E-2</v>
      </c>
      <c r="M1754" s="14"/>
      <c r="N1754" s="16"/>
      <c r="O1754" s="16"/>
      <c r="P1754" s="16"/>
      <c r="R1754" s="14"/>
      <c r="S1754" s="14"/>
      <c r="T1754" s="14"/>
      <c r="U1754" s="14"/>
      <c r="V1754" s="14"/>
      <c r="W1754" s="14"/>
      <c r="X1754" s="14"/>
      <c r="Y1754" s="14"/>
      <c r="Z1754" s="14"/>
      <c r="AD1754" s="14"/>
      <c r="AE1754" s="14"/>
      <c r="AF1754" s="14"/>
      <c r="AG1754" s="14"/>
    </row>
    <row r="1755" spans="4:33" x14ac:dyDescent="0.2">
      <c r="D1755" s="1">
        <v>141.63</v>
      </c>
      <c r="E1755" s="27">
        <v>250.51668372373535</v>
      </c>
      <c r="G1755" s="46">
        <v>0.25051668372373537</v>
      </c>
      <c r="I1755" s="34">
        <v>778.24652315724848</v>
      </c>
      <c r="J1755" s="15"/>
      <c r="K1755" s="14">
        <v>-0.34010069252497033</v>
      </c>
      <c r="L1755" s="14">
        <v>7.8996015707496037E-2</v>
      </c>
      <c r="M1755" s="14"/>
      <c r="N1755" s="16"/>
      <c r="O1755" s="16"/>
      <c r="P1755" s="16"/>
      <c r="R1755" s="14"/>
      <c r="S1755" s="14"/>
      <c r="T1755" s="14"/>
      <c r="U1755" s="14"/>
      <c r="V1755" s="14"/>
      <c r="W1755" s="14"/>
      <c r="X1755" s="14"/>
      <c r="Y1755" s="14"/>
      <c r="Z1755" s="14"/>
      <c r="AD1755" s="14"/>
      <c r="AE1755" s="14"/>
      <c r="AF1755" s="14"/>
      <c r="AG1755" s="14"/>
    </row>
    <row r="1756" spans="4:33" x14ac:dyDescent="0.2">
      <c r="D1756" s="1">
        <v>133.5</v>
      </c>
      <c r="E1756" s="27">
        <v>250.35906239830243</v>
      </c>
      <c r="G1756" s="46">
        <v>0.25035906239830241</v>
      </c>
      <c r="I1756" s="34">
        <v>363.50304352462035</v>
      </c>
      <c r="J1756" s="15"/>
      <c r="K1756" s="14">
        <v>-0.35712291309115102</v>
      </c>
      <c r="L1756" s="14">
        <v>3.7636931894506086E-2</v>
      </c>
      <c r="M1756" s="14"/>
      <c r="N1756" s="16"/>
      <c r="O1756" s="16"/>
      <c r="P1756" s="16"/>
      <c r="R1756" s="14"/>
      <c r="S1756" s="14"/>
      <c r="T1756" s="14"/>
      <c r="U1756" s="14"/>
      <c r="V1756" s="14"/>
      <c r="W1756" s="14"/>
      <c r="X1756" s="14"/>
      <c r="Y1756" s="14"/>
      <c r="Z1756" s="14"/>
      <c r="AD1756" s="14"/>
      <c r="AE1756" s="14"/>
      <c r="AF1756" s="14"/>
      <c r="AG1756" s="14"/>
    </row>
    <row r="1757" spans="4:33" x14ac:dyDescent="0.2">
      <c r="D1757" s="1">
        <v>123.6</v>
      </c>
      <c r="E1757" s="27">
        <v>250.28741634128744</v>
      </c>
      <c r="G1757" s="46">
        <v>0.25028741634128743</v>
      </c>
      <c r="I1757" s="34">
        <v>400.58648446194059</v>
      </c>
      <c r="J1757" s="15"/>
      <c r="K1757" s="14">
        <v>0.10889504828342433</v>
      </c>
      <c r="L1757" s="14">
        <v>2.3198904384812195E-2</v>
      </c>
      <c r="M1757" s="14"/>
      <c r="N1757" s="16"/>
      <c r="O1757" s="16"/>
      <c r="P1757" s="16"/>
      <c r="R1757" s="14"/>
      <c r="S1757" s="14"/>
      <c r="T1757" s="14"/>
      <c r="U1757" s="14"/>
      <c r="V1757" s="14"/>
      <c r="W1757" s="14"/>
      <c r="X1757" s="14"/>
      <c r="Y1757" s="14"/>
      <c r="Z1757" s="14"/>
      <c r="AD1757" s="14"/>
      <c r="AE1757" s="14"/>
      <c r="AF1757" s="14"/>
      <c r="AG1757" s="14"/>
    </row>
    <row r="1758" spans="4:33" x14ac:dyDescent="0.2">
      <c r="D1758" s="1">
        <v>119.1</v>
      </c>
      <c r="E1758" s="27">
        <v>250.24697612243898</v>
      </c>
      <c r="G1758" s="46">
        <v>0.25024697612243896</v>
      </c>
      <c r="I1758" s="34">
        <v>194.29089157357635</v>
      </c>
      <c r="J1758" s="15"/>
      <c r="K1758" s="14">
        <v>-0.39703584255037566</v>
      </c>
      <c r="L1758" s="14">
        <v>4.0135671308902547E-2</v>
      </c>
      <c r="M1758" s="14"/>
      <c r="N1758" s="16"/>
      <c r="O1758" s="16"/>
      <c r="P1758" s="16"/>
      <c r="R1758" s="14"/>
      <c r="S1758" s="14"/>
      <c r="T1758" s="14"/>
      <c r="U1758" s="14"/>
      <c r="V1758" s="14"/>
      <c r="W1758" s="14"/>
      <c r="X1758" s="14"/>
      <c r="Y1758" s="14"/>
      <c r="Z1758" s="14"/>
      <c r="AD1758" s="14"/>
      <c r="AE1758" s="14"/>
      <c r="AF1758" s="14"/>
      <c r="AG1758" s="14"/>
    </row>
    <row r="1759" spans="4:33" x14ac:dyDescent="0.2">
      <c r="D1759" s="1">
        <v>116.44</v>
      </c>
      <c r="E1759" s="27">
        <v>250.12979501585446</v>
      </c>
      <c r="G1759" s="46">
        <v>0.25012979501585447</v>
      </c>
      <c r="I1759" s="34">
        <v>337.35083921112414</v>
      </c>
      <c r="J1759" s="15"/>
      <c r="K1759" s="14">
        <v>-5.998112169222234E-2</v>
      </c>
      <c r="L1759" s="14">
        <v>7.614118181768513E-2</v>
      </c>
      <c r="M1759" s="14"/>
      <c r="N1759" s="16"/>
      <c r="O1759" s="16"/>
      <c r="P1759" s="16"/>
      <c r="R1759" s="14"/>
      <c r="S1759" s="14"/>
      <c r="T1759" s="14"/>
      <c r="U1759" s="14"/>
      <c r="V1759" s="14"/>
      <c r="W1759" s="14"/>
      <c r="X1759" s="14"/>
      <c r="Y1759" s="14"/>
      <c r="Z1759" s="14"/>
      <c r="AD1759" s="14"/>
      <c r="AE1759" s="14"/>
      <c r="AF1759" s="14"/>
      <c r="AG1759" s="14"/>
    </row>
    <row r="1760" spans="4:33" x14ac:dyDescent="0.2">
      <c r="D1760" s="1">
        <v>109.2</v>
      </c>
      <c r="E1760" s="27">
        <v>250.02949053603348</v>
      </c>
      <c r="G1760" s="46">
        <v>0.25002949053603346</v>
      </c>
      <c r="I1760" s="34">
        <v>726.51440154415798</v>
      </c>
      <c r="J1760" s="15"/>
      <c r="K1760" s="14">
        <v>-0.13282513831444501</v>
      </c>
      <c r="L1760" s="14">
        <v>5.4839700792310743E-3</v>
      </c>
      <c r="M1760" s="14"/>
      <c r="N1760" s="16"/>
      <c r="O1760" s="16"/>
      <c r="P1760" s="16"/>
      <c r="R1760" s="14"/>
      <c r="S1760" s="14"/>
      <c r="T1760" s="14"/>
      <c r="U1760" s="14"/>
      <c r="V1760" s="14"/>
      <c r="W1760" s="14"/>
      <c r="X1760" s="14"/>
      <c r="Y1760" s="14"/>
      <c r="Z1760" s="14"/>
      <c r="AD1760" s="14"/>
      <c r="AE1760" s="14"/>
      <c r="AF1760" s="14"/>
      <c r="AG1760" s="14"/>
    </row>
    <row r="1761" spans="2:33" x14ac:dyDescent="0.2">
      <c r="D1761" s="1">
        <v>102.9</v>
      </c>
      <c r="E1761" s="27">
        <v>249.92202145051098</v>
      </c>
      <c r="G1761" s="46">
        <v>0.24992202145051098</v>
      </c>
      <c r="I1761" s="34">
        <v>3245.8823548249825</v>
      </c>
      <c r="J1761" s="15"/>
      <c r="K1761" s="14">
        <v>-0.220323724438799</v>
      </c>
      <c r="L1761" s="14">
        <v>4.979367566151701E-2</v>
      </c>
      <c r="M1761" s="14"/>
      <c r="N1761" s="16"/>
      <c r="O1761" s="16"/>
      <c r="P1761" s="16"/>
      <c r="R1761" s="14"/>
      <c r="S1761" s="14"/>
      <c r="T1761" s="14"/>
      <c r="U1761" s="14"/>
      <c r="V1761" s="14"/>
      <c r="W1761" s="14"/>
      <c r="X1761" s="14"/>
      <c r="Y1761" s="14"/>
      <c r="Z1761" s="14"/>
      <c r="AD1761" s="14"/>
      <c r="AE1761" s="14"/>
      <c r="AF1761" s="14"/>
      <c r="AG1761" s="14"/>
    </row>
    <row r="1762" spans="2:33" x14ac:dyDescent="0.2">
      <c r="D1762" s="1">
        <v>96.15</v>
      </c>
      <c r="E1762" s="27">
        <v>249.80659169198688</v>
      </c>
      <c r="G1762" s="46">
        <v>0.24980659169198688</v>
      </c>
      <c r="I1762" s="34">
        <v>344.27476692494577</v>
      </c>
      <c r="J1762" s="15"/>
      <c r="K1762" s="14">
        <v>-0.20233624819863399</v>
      </c>
      <c r="L1762" s="14">
        <v>9.2092820965520239E-2</v>
      </c>
      <c r="M1762" s="14"/>
      <c r="N1762" s="16"/>
      <c r="O1762" s="16"/>
      <c r="P1762" s="16"/>
      <c r="R1762" s="14"/>
      <c r="S1762" s="14"/>
      <c r="T1762" s="14"/>
      <c r="U1762" s="14"/>
      <c r="V1762" s="14"/>
      <c r="W1762" s="14"/>
      <c r="X1762" s="14"/>
      <c r="Y1762" s="14"/>
      <c r="Z1762" s="14"/>
      <c r="AD1762" s="14"/>
      <c r="AE1762" s="14"/>
      <c r="AF1762" s="14"/>
      <c r="AG1762" s="14"/>
    </row>
    <row r="1763" spans="2:33" x14ac:dyDescent="0.2">
      <c r="D1763" s="1">
        <v>88.9</v>
      </c>
      <c r="E1763" s="27">
        <v>249.68877373156224</v>
      </c>
      <c r="G1763" s="46">
        <v>0.24968877373156223</v>
      </c>
      <c r="I1763" s="34">
        <v>402.03323042627119</v>
      </c>
      <c r="J1763" s="15"/>
      <c r="K1763" s="14">
        <v>0.17464285178580966</v>
      </c>
      <c r="L1763" s="14">
        <v>2.2903701986086052E-2</v>
      </c>
      <c r="M1763" s="14"/>
      <c r="N1763" s="16"/>
      <c r="O1763" s="16"/>
      <c r="P1763" s="16"/>
      <c r="R1763" s="14"/>
      <c r="S1763" s="14"/>
      <c r="T1763" s="14"/>
      <c r="U1763" s="14"/>
      <c r="V1763" s="14"/>
      <c r="W1763" s="14"/>
      <c r="X1763" s="14"/>
      <c r="Y1763" s="14"/>
      <c r="Z1763" s="14"/>
      <c r="AD1763" s="14"/>
      <c r="AE1763" s="14"/>
      <c r="AF1763" s="14"/>
      <c r="AG1763" s="14"/>
    </row>
    <row r="1764" spans="2:33" x14ac:dyDescent="0.2">
      <c r="D1764" s="1">
        <v>81.5</v>
      </c>
      <c r="E1764" s="27">
        <v>249.57254790573799</v>
      </c>
      <c r="G1764" s="46">
        <v>0.24957254790573799</v>
      </c>
      <c r="I1764" s="34">
        <v>813.02488419702831</v>
      </c>
      <c r="J1764" s="15"/>
      <c r="K1764" s="14">
        <v>-2.8820580349437002E-2</v>
      </c>
      <c r="L1764" s="14">
        <v>5.3692437831453832E-2</v>
      </c>
      <c r="M1764" s="14"/>
      <c r="N1764" s="16"/>
      <c r="O1764" s="16"/>
      <c r="P1764" s="16"/>
      <c r="R1764" s="14"/>
      <c r="S1764" s="14"/>
      <c r="T1764" s="14"/>
      <c r="U1764" s="14"/>
      <c r="V1764" s="14"/>
      <c r="W1764" s="14"/>
      <c r="X1764" s="14"/>
      <c r="Y1764" s="14"/>
      <c r="Z1764" s="14"/>
      <c r="AD1764" s="14"/>
      <c r="AE1764" s="14"/>
      <c r="AF1764" s="14"/>
      <c r="AG1764" s="14"/>
    </row>
    <row r="1765" spans="2:33" x14ac:dyDescent="0.2">
      <c r="B1765" s="13" t="s">
        <v>2593</v>
      </c>
      <c r="C1765" s="1" t="s">
        <v>2594</v>
      </c>
      <c r="D1765" s="1" t="s">
        <v>2595</v>
      </c>
      <c r="E1765" s="27"/>
      <c r="G1765" s="27">
        <v>0.25</v>
      </c>
      <c r="I1765" s="1">
        <v>180</v>
      </c>
      <c r="J1765" s="15"/>
      <c r="K1765" s="1">
        <v>-0.45</v>
      </c>
      <c r="L1765" s="1">
        <v>0.1</v>
      </c>
      <c r="M1765" s="14"/>
      <c r="N1765" s="16"/>
      <c r="O1765" s="16"/>
      <c r="P1765" s="16"/>
      <c r="R1765" s="14"/>
      <c r="S1765" s="14"/>
      <c r="T1765" s="14"/>
      <c r="U1765" s="14"/>
      <c r="V1765" s="14"/>
      <c r="W1765" s="14"/>
      <c r="X1765" s="14"/>
      <c r="Y1765" s="14"/>
      <c r="Z1765" s="14"/>
      <c r="AD1765" s="14"/>
      <c r="AE1765" s="14"/>
      <c r="AF1765" s="14"/>
      <c r="AG1765" s="14"/>
    </row>
    <row r="1766" spans="2:33" x14ac:dyDescent="0.2">
      <c r="B1766" s="1" t="s">
        <v>360</v>
      </c>
      <c r="D1766" s="1" t="s">
        <v>2596</v>
      </c>
      <c r="E1766" s="27"/>
      <c r="G1766" s="27">
        <v>0.25</v>
      </c>
      <c r="I1766" s="1">
        <v>190</v>
      </c>
      <c r="J1766" s="15"/>
      <c r="K1766" s="1">
        <v>-0.36</v>
      </c>
      <c r="L1766" s="1">
        <v>0.1</v>
      </c>
      <c r="M1766" s="14"/>
      <c r="N1766" s="16"/>
      <c r="O1766" s="16"/>
      <c r="P1766" s="16"/>
      <c r="R1766" s="14"/>
      <c r="S1766" s="14"/>
      <c r="T1766" s="14"/>
      <c r="U1766" s="14"/>
      <c r="V1766" s="14"/>
      <c r="W1766" s="14"/>
      <c r="X1766" s="14"/>
      <c r="Y1766" s="14"/>
      <c r="Z1766" s="14"/>
      <c r="AD1766" s="14"/>
      <c r="AE1766" s="14"/>
      <c r="AF1766" s="14"/>
      <c r="AG1766" s="14"/>
    </row>
    <row r="1767" spans="2:33" x14ac:dyDescent="0.2">
      <c r="D1767" s="1" t="s">
        <v>2597</v>
      </c>
      <c r="E1767" s="27"/>
      <c r="G1767" s="27">
        <v>0.25</v>
      </c>
      <c r="I1767" s="1">
        <v>80</v>
      </c>
      <c r="J1767" s="15"/>
      <c r="K1767" s="1">
        <v>-0.45</v>
      </c>
      <c r="L1767" s="1">
        <v>0.09</v>
      </c>
      <c r="M1767" s="14"/>
      <c r="N1767" s="16"/>
      <c r="O1767" s="16"/>
      <c r="P1767" s="16"/>
      <c r="R1767" s="14"/>
      <c r="S1767" s="14"/>
      <c r="T1767" s="14"/>
      <c r="U1767" s="14"/>
      <c r="V1767" s="14"/>
      <c r="W1767" s="14"/>
      <c r="X1767" s="14"/>
      <c r="Y1767" s="14"/>
      <c r="Z1767" s="14"/>
      <c r="AD1767" s="14"/>
      <c r="AE1767" s="14"/>
      <c r="AF1767" s="14"/>
      <c r="AG1767" s="14"/>
    </row>
    <row r="1768" spans="2:33" x14ac:dyDescent="0.2">
      <c r="D1768" s="1" t="s">
        <v>2598</v>
      </c>
      <c r="E1768" s="27"/>
      <c r="G1768" s="27">
        <v>0.25</v>
      </c>
      <c r="I1768" s="1">
        <v>110</v>
      </c>
      <c r="J1768" s="15"/>
      <c r="K1768" s="1">
        <v>-0.44</v>
      </c>
      <c r="L1768" s="1">
        <v>0.06</v>
      </c>
      <c r="M1768" s="14"/>
      <c r="N1768" s="16"/>
      <c r="O1768" s="16"/>
      <c r="P1768" s="16"/>
      <c r="R1768" s="14"/>
      <c r="S1768" s="14"/>
      <c r="T1768" s="14"/>
      <c r="U1768" s="14"/>
      <c r="V1768" s="14"/>
      <c r="W1768" s="14"/>
      <c r="X1768" s="14"/>
      <c r="Y1768" s="14"/>
      <c r="Z1768" s="14"/>
    </row>
    <row r="1769" spans="2:33" x14ac:dyDescent="0.2">
      <c r="D1769" s="1" t="s">
        <v>2599</v>
      </c>
      <c r="E1769" s="27"/>
      <c r="G1769" s="27">
        <v>0.25</v>
      </c>
      <c r="I1769" s="1">
        <v>720</v>
      </c>
      <c r="J1769" s="15"/>
      <c r="K1769" s="1">
        <v>-0.4</v>
      </c>
      <c r="L1769" s="1">
        <v>0.04</v>
      </c>
      <c r="M1769" s="14"/>
      <c r="N1769" s="16"/>
      <c r="O1769" s="16"/>
      <c r="P1769" s="16"/>
      <c r="R1769" s="14"/>
      <c r="S1769" s="14"/>
      <c r="T1769" s="14"/>
      <c r="U1769" s="14"/>
      <c r="V1769" s="14"/>
      <c r="W1769" s="14"/>
      <c r="X1769" s="14"/>
      <c r="Y1769" s="14"/>
      <c r="Z1769" s="14"/>
    </row>
    <row r="1770" spans="2:33" x14ac:dyDescent="0.2">
      <c r="D1770" s="1" t="s">
        <v>2600</v>
      </c>
      <c r="E1770" s="27"/>
      <c r="G1770" s="27">
        <v>0.25</v>
      </c>
      <c r="I1770" s="1">
        <v>570</v>
      </c>
      <c r="J1770" s="15"/>
      <c r="K1770" s="1">
        <v>-0.35</v>
      </c>
      <c r="L1770" s="1">
        <v>0.06</v>
      </c>
      <c r="M1770" s="14"/>
      <c r="N1770" s="16"/>
      <c r="O1770" s="16"/>
      <c r="P1770" s="16"/>
      <c r="R1770" s="14"/>
      <c r="S1770" s="14"/>
      <c r="T1770" s="14"/>
      <c r="U1770" s="14"/>
      <c r="V1770" s="14"/>
      <c r="W1770" s="14"/>
      <c r="X1770" s="14"/>
      <c r="Y1770" s="14"/>
      <c r="Z1770" s="14"/>
    </row>
    <row r="1771" spans="2:33" x14ac:dyDescent="0.2">
      <c r="D1771" s="1" t="s">
        <v>2601</v>
      </c>
      <c r="E1771" s="27"/>
      <c r="G1771" s="27">
        <v>0.25</v>
      </c>
      <c r="I1771" s="1">
        <v>1100</v>
      </c>
      <c r="J1771" s="15"/>
      <c r="K1771" s="1">
        <v>-0.24</v>
      </c>
      <c r="L1771" s="1">
        <v>0.06</v>
      </c>
      <c r="M1771" s="14"/>
      <c r="N1771" s="16"/>
      <c r="O1771" s="16"/>
      <c r="P1771" s="16"/>
      <c r="R1771" s="14"/>
      <c r="S1771" s="14"/>
      <c r="T1771" s="14"/>
      <c r="U1771" s="14"/>
      <c r="V1771" s="14"/>
      <c r="W1771" s="14"/>
      <c r="X1771" s="14"/>
      <c r="Y1771" s="14"/>
      <c r="Z1771" s="14"/>
    </row>
    <row r="1772" spans="2:33" x14ac:dyDescent="0.2">
      <c r="D1772" s="1" t="s">
        <v>2602</v>
      </c>
      <c r="E1772" s="27"/>
      <c r="G1772" s="27">
        <v>0.25</v>
      </c>
      <c r="I1772" s="1">
        <v>940</v>
      </c>
      <c r="J1772" s="15"/>
      <c r="L1772" s="1">
        <v>0.08</v>
      </c>
      <c r="M1772" s="14"/>
      <c r="N1772" s="16"/>
      <c r="O1772" s="16"/>
      <c r="P1772" s="16"/>
      <c r="R1772" s="14"/>
      <c r="S1772" s="14"/>
      <c r="T1772" s="14"/>
      <c r="U1772" s="14"/>
      <c r="V1772" s="14"/>
      <c r="W1772" s="14"/>
      <c r="X1772" s="14"/>
      <c r="Y1772" s="14"/>
      <c r="Z1772" s="14"/>
    </row>
    <row r="1773" spans="2:33" x14ac:dyDescent="0.2">
      <c r="D1773" s="1" t="s">
        <v>2603</v>
      </c>
      <c r="E1773" s="27"/>
      <c r="G1773" s="27">
        <v>0.25</v>
      </c>
      <c r="I1773" s="1">
        <v>830</v>
      </c>
      <c r="J1773" s="15"/>
      <c r="K1773" s="1">
        <v>-0.43</v>
      </c>
      <c r="L1773" s="1">
        <v>0.06</v>
      </c>
      <c r="M1773" s="14"/>
      <c r="N1773" s="16"/>
      <c r="O1773" s="16"/>
      <c r="P1773" s="16"/>
      <c r="R1773" s="14"/>
      <c r="S1773" s="14"/>
      <c r="T1773" s="14"/>
      <c r="U1773" s="14"/>
      <c r="V1773" s="14"/>
      <c r="W1773" s="14"/>
      <c r="X1773" s="14"/>
      <c r="Y1773" s="14"/>
      <c r="Z1773" s="14"/>
    </row>
    <row r="1774" spans="2:33" x14ac:dyDescent="0.2">
      <c r="D1774" s="1" t="s">
        <v>2604</v>
      </c>
      <c r="E1774" s="27"/>
      <c r="G1774" s="27">
        <v>0.25</v>
      </c>
      <c r="I1774" s="1">
        <v>840</v>
      </c>
      <c r="J1774" s="15"/>
      <c r="K1774" s="1">
        <v>0.05</v>
      </c>
      <c r="L1774" s="1">
        <v>0.04</v>
      </c>
      <c r="M1774" s="14"/>
      <c r="N1774" s="16"/>
      <c r="O1774" s="16"/>
      <c r="P1774" s="16"/>
      <c r="R1774" s="14"/>
      <c r="S1774" s="14"/>
      <c r="T1774" s="14"/>
      <c r="U1774" s="14"/>
      <c r="V1774" s="14"/>
      <c r="W1774" s="14"/>
      <c r="X1774" s="14"/>
      <c r="Y1774" s="14"/>
      <c r="Z1774" s="14"/>
    </row>
    <row r="1775" spans="2:33" x14ac:dyDescent="0.2">
      <c r="D1775" s="1" t="s">
        <v>2605</v>
      </c>
      <c r="E1775" s="27"/>
      <c r="G1775" s="27">
        <v>0.25</v>
      </c>
      <c r="I1775" s="1">
        <v>260</v>
      </c>
      <c r="J1775" s="15"/>
      <c r="K1775" s="1">
        <v>0.15</v>
      </c>
      <c r="L1775" s="1">
        <v>0.06</v>
      </c>
      <c r="M1775" s="14"/>
      <c r="N1775" s="16"/>
      <c r="O1775" s="16"/>
      <c r="P1775" s="16"/>
      <c r="R1775" s="14"/>
      <c r="S1775" s="14"/>
      <c r="T1775" s="14"/>
      <c r="U1775" s="14"/>
      <c r="V1775" s="14"/>
      <c r="W1775" s="14"/>
      <c r="X1775" s="14"/>
      <c r="Y1775" s="14"/>
      <c r="Z1775" s="14"/>
    </row>
    <row r="1776" spans="2:33" x14ac:dyDescent="0.2">
      <c r="D1776" s="1" t="s">
        <v>2606</v>
      </c>
      <c r="E1776" s="27"/>
      <c r="G1776" s="27">
        <v>0.25</v>
      </c>
      <c r="I1776" s="1">
        <v>540</v>
      </c>
      <c r="J1776" s="15"/>
      <c r="K1776" s="1">
        <v>-0.33</v>
      </c>
      <c r="L1776" s="1">
        <v>0.03</v>
      </c>
      <c r="M1776" s="14"/>
      <c r="N1776" s="16"/>
      <c r="O1776" s="16"/>
      <c r="P1776" s="16"/>
      <c r="R1776" s="14"/>
      <c r="S1776" s="14"/>
      <c r="T1776" s="14"/>
      <c r="U1776" s="14"/>
      <c r="V1776" s="14"/>
      <c r="W1776" s="14"/>
      <c r="X1776" s="14"/>
      <c r="Y1776" s="14"/>
      <c r="Z1776" s="14"/>
    </row>
    <row r="1777" spans="4:20" x14ac:dyDescent="0.2">
      <c r="D1777" s="1" t="s">
        <v>2607</v>
      </c>
      <c r="E1777" s="27"/>
      <c r="G1777" s="27">
        <v>0.25</v>
      </c>
      <c r="I1777" s="1">
        <v>440</v>
      </c>
      <c r="J1777" s="15"/>
      <c r="K1777" s="1">
        <v>-0.13</v>
      </c>
      <c r="L1777" s="1">
        <v>0.03</v>
      </c>
      <c r="M1777" s="14"/>
      <c r="N1777" s="16"/>
      <c r="O1777" s="16"/>
      <c r="P1777" s="16"/>
      <c r="R1777" s="14"/>
      <c r="S1777" s="14"/>
      <c r="T1777" s="14"/>
    </row>
    <row r="1778" spans="4:20" x14ac:dyDescent="0.2">
      <c r="D1778" s="1" t="s">
        <v>2608</v>
      </c>
      <c r="E1778" s="27"/>
      <c r="G1778" s="27">
        <v>0.25</v>
      </c>
      <c r="I1778" s="1">
        <v>250</v>
      </c>
      <c r="J1778" s="15"/>
      <c r="K1778" s="1">
        <v>-0.33</v>
      </c>
      <c r="L1778" s="1">
        <v>0.01</v>
      </c>
      <c r="M1778" s="14"/>
      <c r="N1778" s="16"/>
      <c r="O1778" s="16"/>
      <c r="P1778" s="16"/>
      <c r="R1778" s="14"/>
      <c r="S1778" s="14"/>
      <c r="T1778" s="14"/>
    </row>
    <row r="1779" spans="4:20" x14ac:dyDescent="0.2">
      <c r="D1779" s="1" t="s">
        <v>2609</v>
      </c>
      <c r="E1779" s="27"/>
      <c r="G1779" s="27">
        <v>0.25</v>
      </c>
      <c r="I1779" s="1">
        <v>310</v>
      </c>
      <c r="J1779" s="15"/>
      <c r="K1779" s="1">
        <v>-0.22</v>
      </c>
      <c r="L1779" s="1">
        <v>0.04</v>
      </c>
      <c r="M1779" s="14"/>
      <c r="N1779" s="16"/>
      <c r="O1779" s="16"/>
      <c r="P1779" s="16"/>
      <c r="R1779" s="14"/>
      <c r="S1779" s="14"/>
      <c r="T1779" s="14"/>
    </row>
    <row r="1780" spans="4:20" x14ac:dyDescent="0.2">
      <c r="D1780" s="1" t="s">
        <v>2610</v>
      </c>
      <c r="E1780" s="27"/>
      <c r="G1780" s="27">
        <v>0.25</v>
      </c>
      <c r="I1780" s="1">
        <v>360</v>
      </c>
      <c r="J1780" s="15"/>
      <c r="K1780" s="1">
        <v>0.11</v>
      </c>
      <c r="L1780" s="1">
        <v>0.06</v>
      </c>
      <c r="M1780" s="14"/>
      <c r="N1780" s="16"/>
      <c r="O1780" s="16"/>
      <c r="P1780" s="16"/>
      <c r="R1780" s="14"/>
      <c r="S1780" s="14"/>
      <c r="T1780" s="14"/>
    </row>
    <row r="1781" spans="4:20" x14ac:dyDescent="0.2">
      <c r="D1781" s="1" t="s">
        <v>2611</v>
      </c>
      <c r="E1781" s="27"/>
      <c r="G1781" s="27">
        <v>0.25</v>
      </c>
      <c r="I1781" s="1">
        <v>280</v>
      </c>
      <c r="J1781" s="15"/>
      <c r="K1781" s="1">
        <v>0.1</v>
      </c>
      <c r="L1781" s="1">
        <v>0.04</v>
      </c>
      <c r="M1781" s="14"/>
      <c r="N1781" s="16"/>
      <c r="O1781" s="16"/>
      <c r="P1781" s="16"/>
      <c r="R1781" s="14"/>
      <c r="S1781" s="14"/>
      <c r="T1781" s="14"/>
    </row>
    <row r="1782" spans="4:20" x14ac:dyDescent="0.2">
      <c r="D1782" s="1" t="s">
        <v>2612</v>
      </c>
      <c r="E1782" s="27"/>
      <c r="G1782" s="27">
        <v>0.25</v>
      </c>
      <c r="I1782" s="1">
        <v>370</v>
      </c>
      <c r="J1782" s="15"/>
      <c r="K1782" s="1">
        <v>-0.7</v>
      </c>
      <c r="L1782" s="1">
        <v>0.06</v>
      </c>
      <c r="M1782" s="14"/>
      <c r="N1782" s="16"/>
      <c r="O1782" s="16"/>
      <c r="P1782" s="16"/>
      <c r="R1782" s="14"/>
      <c r="S1782" s="14"/>
      <c r="T1782" s="14"/>
    </row>
    <row r="1783" spans="4:20" x14ac:dyDescent="0.2">
      <c r="D1783" s="1" t="s">
        <v>2613</v>
      </c>
      <c r="E1783" s="27"/>
      <c r="G1783" s="27">
        <v>0.25</v>
      </c>
      <c r="I1783" s="1">
        <v>670</v>
      </c>
      <c r="J1783" s="15"/>
      <c r="K1783" s="1">
        <v>-1</v>
      </c>
      <c r="L1783" s="1">
        <v>0.05</v>
      </c>
      <c r="M1783" s="14"/>
      <c r="N1783" s="16"/>
      <c r="O1783" s="16"/>
      <c r="P1783" s="16"/>
      <c r="R1783" s="14"/>
      <c r="S1783" s="14"/>
      <c r="T1783" s="14"/>
    </row>
    <row r="1784" spans="4:20" x14ac:dyDescent="0.2">
      <c r="D1784" s="1" t="s">
        <v>2614</v>
      </c>
      <c r="E1784" s="27"/>
      <c r="G1784" s="27">
        <v>0.25</v>
      </c>
      <c r="I1784" s="1">
        <v>540</v>
      </c>
      <c r="J1784" s="15"/>
      <c r="K1784" s="1">
        <v>-0.77</v>
      </c>
      <c r="L1784" s="1">
        <v>0.05</v>
      </c>
      <c r="M1784" s="14"/>
      <c r="N1784" s="16"/>
      <c r="O1784" s="16"/>
      <c r="P1784" s="16"/>
      <c r="R1784" s="14"/>
      <c r="S1784" s="14"/>
      <c r="T1784" s="14"/>
    </row>
    <row r="1785" spans="4:20" x14ac:dyDescent="0.2">
      <c r="D1785" s="1" t="s">
        <v>2615</v>
      </c>
      <c r="E1785" s="27"/>
      <c r="G1785" s="27">
        <v>0.25</v>
      </c>
      <c r="I1785" s="1">
        <v>590</v>
      </c>
      <c r="J1785" s="15"/>
      <c r="K1785" s="1">
        <v>-0.59</v>
      </c>
      <c r="L1785" s="1">
        <v>0.05</v>
      </c>
      <c r="M1785" s="14"/>
      <c r="N1785" s="16"/>
      <c r="O1785" s="16"/>
      <c r="P1785" s="16"/>
      <c r="R1785" s="14"/>
      <c r="S1785" s="14"/>
      <c r="T1785" s="14"/>
    </row>
    <row r="1786" spans="4:20" x14ac:dyDescent="0.2">
      <c r="D1786" s="1" t="s">
        <v>2616</v>
      </c>
      <c r="E1786" s="27"/>
      <c r="G1786" s="27">
        <v>0.25</v>
      </c>
      <c r="I1786" s="1">
        <v>830</v>
      </c>
      <c r="J1786" s="15"/>
      <c r="K1786" s="1">
        <v>-0.38</v>
      </c>
      <c r="L1786" s="1">
        <v>0.08</v>
      </c>
      <c r="M1786" s="14"/>
      <c r="N1786" s="16"/>
      <c r="O1786" s="16"/>
      <c r="P1786" s="16"/>
      <c r="R1786" s="14"/>
      <c r="S1786" s="14"/>
      <c r="T1786" s="14"/>
    </row>
    <row r="1787" spans="4:20" x14ac:dyDescent="0.2">
      <c r="D1787" s="1" t="s">
        <v>2617</v>
      </c>
      <c r="E1787" s="27"/>
      <c r="G1787" s="27">
        <v>0.25</v>
      </c>
      <c r="I1787" s="1">
        <v>990</v>
      </c>
      <c r="J1787" s="15"/>
      <c r="K1787" s="1">
        <v>-0.39</v>
      </c>
      <c r="L1787" s="1">
        <v>0.04</v>
      </c>
      <c r="M1787" s="14"/>
      <c r="N1787" s="16"/>
      <c r="O1787" s="16"/>
      <c r="P1787" s="16"/>
      <c r="R1787" s="14"/>
      <c r="S1787" s="14"/>
      <c r="T1787" s="14"/>
    </row>
    <row r="1788" spans="4:20" x14ac:dyDescent="0.2">
      <c r="D1788" s="1" t="s">
        <v>2618</v>
      </c>
      <c r="E1788" s="27"/>
      <c r="G1788" s="27">
        <v>0.25</v>
      </c>
      <c r="I1788" s="1">
        <v>640</v>
      </c>
      <c r="J1788" s="15"/>
      <c r="K1788" s="1">
        <v>-0.36</v>
      </c>
      <c r="L1788" s="1">
        <v>0.03</v>
      </c>
      <c r="M1788" s="14"/>
      <c r="N1788" s="16"/>
      <c r="O1788" s="16"/>
      <c r="P1788" s="16"/>
      <c r="R1788" s="14"/>
      <c r="S1788" s="14"/>
      <c r="T1788" s="14"/>
    </row>
    <row r="1789" spans="4:20" x14ac:dyDescent="0.2">
      <c r="D1789" s="1" t="s">
        <v>2619</v>
      </c>
      <c r="E1789" s="27"/>
      <c r="G1789" s="27">
        <v>0.25</v>
      </c>
      <c r="I1789" s="1">
        <v>540</v>
      </c>
      <c r="J1789" s="15"/>
      <c r="K1789" s="1">
        <v>-0.4</v>
      </c>
      <c r="L1789" s="1">
        <v>7.0000000000000007E-2</v>
      </c>
      <c r="M1789" s="14"/>
      <c r="N1789" s="16"/>
      <c r="O1789" s="16"/>
      <c r="P1789" s="16"/>
      <c r="R1789" s="14"/>
      <c r="S1789" s="14"/>
      <c r="T1789" s="14"/>
    </row>
    <row r="1790" spans="4:20" x14ac:dyDescent="0.2">
      <c r="D1790" s="1" t="s">
        <v>2620</v>
      </c>
      <c r="E1790" s="27"/>
      <c r="G1790" s="27">
        <v>0.25</v>
      </c>
      <c r="I1790" s="1">
        <v>1780</v>
      </c>
      <c r="J1790" s="15"/>
      <c r="K1790" s="1">
        <v>-0.49</v>
      </c>
      <c r="L1790" s="1">
        <v>0.04</v>
      </c>
      <c r="M1790" s="14"/>
      <c r="N1790" s="16"/>
      <c r="O1790" s="16"/>
      <c r="P1790" s="16"/>
      <c r="R1790" s="14"/>
      <c r="S1790" s="14"/>
      <c r="T1790" s="14"/>
    </row>
    <row r="1791" spans="4:20" x14ac:dyDescent="0.2">
      <c r="D1791" s="1" t="s">
        <v>2621</v>
      </c>
      <c r="E1791" s="27"/>
      <c r="G1791" s="27">
        <v>0.25</v>
      </c>
      <c r="I1791" s="1">
        <v>1460</v>
      </c>
      <c r="J1791" s="15"/>
      <c r="K1791" s="1">
        <v>-0.49</v>
      </c>
      <c r="L1791" s="1">
        <v>0.05</v>
      </c>
      <c r="M1791" s="14"/>
      <c r="N1791" s="16"/>
      <c r="O1791" s="16"/>
      <c r="P1791" s="16"/>
      <c r="R1791" s="14"/>
      <c r="S1791" s="14"/>
      <c r="T1791" s="14"/>
    </row>
    <row r="1792" spans="4:20" x14ac:dyDescent="0.2">
      <c r="D1792" s="1" t="s">
        <v>2622</v>
      </c>
      <c r="E1792" s="27"/>
      <c r="G1792" s="27">
        <v>0.25</v>
      </c>
      <c r="I1792" s="1">
        <v>1540</v>
      </c>
      <c r="J1792" s="15"/>
      <c r="K1792" s="1">
        <v>-0.83</v>
      </c>
      <c r="L1792" s="1">
        <v>0.04</v>
      </c>
      <c r="M1792" s="14"/>
      <c r="N1792" s="16"/>
      <c r="O1792" s="16"/>
      <c r="P1792" s="16"/>
      <c r="R1792" s="14"/>
      <c r="S1792" s="14"/>
      <c r="T1792" s="14"/>
    </row>
    <row r="1793" spans="2:20" x14ac:dyDescent="0.2">
      <c r="D1793" s="1" t="s">
        <v>2623</v>
      </c>
      <c r="E1793" s="27"/>
      <c r="G1793" s="27">
        <v>0.25</v>
      </c>
      <c r="I1793" s="1">
        <v>1820</v>
      </c>
      <c r="J1793" s="15"/>
      <c r="K1793" s="1">
        <v>-0.69</v>
      </c>
      <c r="L1793" s="1">
        <v>0.03</v>
      </c>
      <c r="M1793" s="14"/>
      <c r="N1793" s="16"/>
      <c r="O1793" s="16"/>
      <c r="P1793" s="16"/>
      <c r="R1793" s="14"/>
      <c r="S1793" s="14"/>
      <c r="T1793" s="14"/>
    </row>
    <row r="1794" spans="2:20" x14ac:dyDescent="0.2">
      <c r="D1794" s="1" t="s">
        <v>2624</v>
      </c>
      <c r="E1794" s="27"/>
      <c r="G1794" s="27">
        <v>0.25</v>
      </c>
      <c r="I1794" s="1">
        <v>800</v>
      </c>
      <c r="J1794" s="15"/>
      <c r="K1794" s="1">
        <v>-0.53</v>
      </c>
      <c r="L1794" s="1">
        <v>7.0000000000000007E-2</v>
      </c>
      <c r="M1794" s="14"/>
      <c r="N1794" s="16"/>
      <c r="O1794" s="16"/>
      <c r="P1794" s="16"/>
      <c r="R1794" s="14"/>
      <c r="S1794" s="14"/>
      <c r="T1794" s="14"/>
    </row>
    <row r="1795" spans="2:20" x14ac:dyDescent="0.2">
      <c r="D1795" s="1" t="s">
        <v>2625</v>
      </c>
      <c r="E1795" s="27"/>
      <c r="G1795" s="27">
        <v>0.25</v>
      </c>
      <c r="I1795" s="1">
        <v>1840</v>
      </c>
      <c r="J1795" s="15"/>
      <c r="K1795" s="1">
        <v>-0.5</v>
      </c>
      <c r="L1795" s="1">
        <v>0.12</v>
      </c>
      <c r="M1795" s="14"/>
      <c r="N1795" s="16"/>
      <c r="O1795" s="16"/>
      <c r="P1795" s="16"/>
      <c r="R1795" s="14"/>
      <c r="S1795" s="14"/>
      <c r="T1795" s="14"/>
    </row>
    <row r="1796" spans="2:20" x14ac:dyDescent="0.2">
      <c r="D1796" s="1" t="s">
        <v>2626</v>
      </c>
      <c r="E1796" s="27"/>
      <c r="G1796" s="27">
        <v>0.25</v>
      </c>
      <c r="I1796" s="1">
        <v>1840</v>
      </c>
      <c r="J1796" s="15"/>
      <c r="K1796" s="1">
        <v>-0.6</v>
      </c>
      <c r="L1796" s="1">
        <v>7.0000000000000007E-2</v>
      </c>
      <c r="M1796" s="14"/>
      <c r="N1796" s="16"/>
      <c r="O1796" s="16"/>
      <c r="P1796" s="16"/>
      <c r="R1796" s="14"/>
      <c r="S1796" s="14"/>
      <c r="T1796" s="14"/>
    </row>
    <row r="1797" spans="2:20" x14ac:dyDescent="0.2">
      <c r="D1797" s="1" t="s">
        <v>2627</v>
      </c>
      <c r="E1797" s="27"/>
      <c r="G1797" s="27">
        <v>0.25</v>
      </c>
      <c r="I1797" s="1">
        <v>570</v>
      </c>
      <c r="J1797" s="15"/>
      <c r="K1797" s="1">
        <v>-0.82</v>
      </c>
      <c r="L1797" s="1">
        <v>0.04</v>
      </c>
      <c r="M1797" s="14"/>
      <c r="N1797" s="16"/>
      <c r="O1797" s="16"/>
      <c r="P1797" s="16"/>
      <c r="R1797" s="14"/>
      <c r="S1797" s="14"/>
      <c r="T1797" s="14"/>
    </row>
    <row r="1798" spans="2:20" x14ac:dyDescent="0.2">
      <c r="D1798" s="1" t="s">
        <v>2628</v>
      </c>
      <c r="E1798" s="27"/>
      <c r="G1798" s="27">
        <v>0.25</v>
      </c>
      <c r="I1798" s="1">
        <v>420</v>
      </c>
      <c r="J1798" s="15"/>
      <c r="K1798" s="1">
        <v>-0.82</v>
      </c>
      <c r="L1798" s="1">
        <v>0.04</v>
      </c>
      <c r="M1798" s="14"/>
      <c r="N1798" s="16"/>
      <c r="O1798" s="16"/>
      <c r="P1798" s="16"/>
      <c r="R1798" s="14"/>
      <c r="S1798" s="14"/>
      <c r="T1798" s="14"/>
    </row>
    <row r="1799" spans="2:20" x14ac:dyDescent="0.2">
      <c r="D1799" s="1" t="s">
        <v>2629</v>
      </c>
      <c r="E1799" s="27"/>
      <c r="G1799" s="27">
        <v>0.25</v>
      </c>
      <c r="I1799" s="1">
        <v>1420</v>
      </c>
      <c r="J1799" s="15"/>
      <c r="K1799" s="1">
        <v>-1.1599999999999999</v>
      </c>
      <c r="L1799" s="1">
        <v>0.05</v>
      </c>
      <c r="M1799" s="14"/>
      <c r="N1799" s="16"/>
      <c r="O1799" s="16"/>
      <c r="P1799" s="16"/>
      <c r="R1799" s="14"/>
      <c r="S1799" s="14"/>
      <c r="T1799" s="14"/>
    </row>
    <row r="1800" spans="2:20" x14ac:dyDescent="0.2">
      <c r="D1800" s="1" t="s">
        <v>2630</v>
      </c>
      <c r="E1800" s="27"/>
      <c r="G1800" s="27">
        <v>0.25</v>
      </c>
      <c r="I1800" s="1">
        <v>2200</v>
      </c>
      <c r="J1800" s="15"/>
      <c r="K1800" s="1">
        <v>-0.83</v>
      </c>
      <c r="L1800" s="1">
        <v>0</v>
      </c>
      <c r="M1800" s="14"/>
      <c r="N1800" s="16"/>
      <c r="O1800" s="16"/>
      <c r="P1800" s="16"/>
      <c r="R1800" s="14"/>
      <c r="S1800" s="14"/>
      <c r="T1800" s="14"/>
    </row>
    <row r="1801" spans="2:20" x14ac:dyDescent="0.2">
      <c r="D1801" s="1" t="s">
        <v>2631</v>
      </c>
      <c r="E1801" s="27"/>
      <c r="G1801" s="27">
        <v>0.25</v>
      </c>
      <c r="I1801" s="1">
        <v>1500</v>
      </c>
      <c r="J1801" s="15"/>
      <c r="K1801" s="1">
        <v>-0.54</v>
      </c>
      <c r="L1801" s="1">
        <v>0</v>
      </c>
      <c r="M1801" s="14"/>
      <c r="N1801" s="16"/>
      <c r="O1801" s="16"/>
      <c r="P1801" s="16"/>
      <c r="R1801" s="14"/>
      <c r="S1801" s="14"/>
      <c r="T1801" s="14"/>
    </row>
    <row r="1802" spans="2:20" x14ac:dyDescent="0.2">
      <c r="B1802" s="13" t="s">
        <v>2632</v>
      </c>
      <c r="D1802" s="1" t="s">
        <v>2633</v>
      </c>
      <c r="E1802" s="1">
        <v>202</v>
      </c>
      <c r="G1802" s="1">
        <v>0.2</v>
      </c>
      <c r="I1802" s="15">
        <v>875</v>
      </c>
      <c r="J1802" s="15"/>
      <c r="K1802" s="1">
        <v>-7.0000000000000007E-2</v>
      </c>
      <c r="L1802" s="1">
        <v>0.1</v>
      </c>
      <c r="M1802" s="1">
        <v>31.6</v>
      </c>
      <c r="N1802" s="16">
        <v>2.7689873417721521E-6</v>
      </c>
      <c r="R1802" s="14"/>
      <c r="S1802" s="14"/>
      <c r="T1802" s="14"/>
    </row>
    <row r="1803" spans="2:20" x14ac:dyDescent="0.2">
      <c r="B1803" s="1" t="s">
        <v>360</v>
      </c>
      <c r="E1803" s="1">
        <v>201.625</v>
      </c>
      <c r="G1803" s="1">
        <v>0.2</v>
      </c>
      <c r="I1803" s="15">
        <v>666</v>
      </c>
      <c r="J1803" s="15"/>
      <c r="K1803" s="1">
        <v>-0.41</v>
      </c>
      <c r="L1803" s="1">
        <v>0.21</v>
      </c>
      <c r="M1803" s="1">
        <v>31</v>
      </c>
      <c r="N1803" s="16">
        <v>2.1483870967741939E-6</v>
      </c>
    </row>
    <row r="1804" spans="2:20" x14ac:dyDescent="0.2">
      <c r="E1804" s="1">
        <v>201.5</v>
      </c>
      <c r="G1804" s="1">
        <v>0.2</v>
      </c>
      <c r="I1804" s="15">
        <v>927</v>
      </c>
      <c r="J1804" s="15"/>
      <c r="K1804" s="1">
        <v>-0.5</v>
      </c>
      <c r="L1804" s="1">
        <v>0.02</v>
      </c>
      <c r="M1804" s="1">
        <v>31.3</v>
      </c>
      <c r="N1804" s="16">
        <v>2.9616613418530352E-6</v>
      </c>
    </row>
    <row r="1805" spans="2:20" x14ac:dyDescent="0.2">
      <c r="E1805" s="1">
        <v>201.375</v>
      </c>
      <c r="G1805" s="1">
        <v>0.2</v>
      </c>
      <c r="I1805" s="15">
        <v>1002</v>
      </c>
      <c r="J1805" s="15"/>
      <c r="K1805" s="1">
        <v>-0.21</v>
      </c>
      <c r="L1805" s="1">
        <v>0.04</v>
      </c>
      <c r="M1805" s="1">
        <v>29.7</v>
      </c>
      <c r="N1805" s="16">
        <v>3.3737373737373739E-6</v>
      </c>
    </row>
    <row r="1806" spans="2:20" x14ac:dyDescent="0.2">
      <c r="E1806" s="1">
        <v>201.25</v>
      </c>
      <c r="G1806" s="1">
        <v>0.2</v>
      </c>
      <c r="I1806" s="15">
        <v>1498</v>
      </c>
      <c r="J1806" s="15"/>
      <c r="K1806" s="1">
        <v>-0.27</v>
      </c>
      <c r="L1806" s="1">
        <v>0.16</v>
      </c>
      <c r="M1806" s="1" t="s">
        <v>602</v>
      </c>
    </row>
    <row r="1807" spans="2:20" x14ac:dyDescent="0.2">
      <c r="E1807" s="1">
        <v>201.375</v>
      </c>
      <c r="G1807" s="1">
        <v>0.2</v>
      </c>
      <c r="I1807" s="15">
        <v>2051</v>
      </c>
      <c r="J1807" s="15"/>
      <c r="K1807" s="1">
        <v>-0.06</v>
      </c>
      <c r="L1807" s="1">
        <v>0.16</v>
      </c>
      <c r="M1807" s="1">
        <v>32.1</v>
      </c>
      <c r="N1807" s="16">
        <v>6.3894080996884743E-6</v>
      </c>
    </row>
    <row r="1808" spans="2:20" x14ac:dyDescent="0.2">
      <c r="E1808" s="1">
        <v>201.25</v>
      </c>
      <c r="G1808" s="1">
        <v>0.2</v>
      </c>
      <c r="I1808" s="15">
        <v>1276</v>
      </c>
      <c r="J1808" s="15"/>
      <c r="K1808" s="1">
        <v>-0.2</v>
      </c>
      <c r="L1808" s="1">
        <v>0.15</v>
      </c>
      <c r="M1808" s="1">
        <v>31.4</v>
      </c>
      <c r="N1808" s="16">
        <v>4.0636942675159238E-6</v>
      </c>
    </row>
    <row r="1809" spans="5:14" x14ac:dyDescent="0.2">
      <c r="E1809" s="1">
        <v>201.125</v>
      </c>
      <c r="G1809" s="1">
        <v>0.2</v>
      </c>
      <c r="I1809" s="15">
        <v>1345</v>
      </c>
      <c r="J1809" s="15"/>
      <c r="K1809" s="1">
        <v>-0.28000000000000003</v>
      </c>
      <c r="L1809" s="1">
        <v>0.05</v>
      </c>
      <c r="M1809" s="1" t="s">
        <v>602</v>
      </c>
    </row>
    <row r="1810" spans="5:14" x14ac:dyDescent="0.2">
      <c r="E1810" s="1">
        <v>201</v>
      </c>
      <c r="G1810" s="1">
        <v>0.2</v>
      </c>
      <c r="I1810" s="15">
        <v>5189</v>
      </c>
      <c r="J1810" s="15"/>
      <c r="K1810" s="1">
        <v>-0.02</v>
      </c>
      <c r="L1810" s="1">
        <v>0.13</v>
      </c>
      <c r="M1810" s="1" t="s">
        <v>602</v>
      </c>
    </row>
    <row r="1811" spans="5:14" x14ac:dyDescent="0.2">
      <c r="E1811" s="1">
        <v>200.91</v>
      </c>
      <c r="G1811" s="1">
        <v>0.2</v>
      </c>
      <c r="I1811" s="15">
        <v>3005</v>
      </c>
      <c r="J1811" s="15"/>
      <c r="K1811" s="1">
        <v>-0.19</v>
      </c>
      <c r="L1811" s="1">
        <v>0.06</v>
      </c>
      <c r="M1811" s="1" t="s">
        <v>602</v>
      </c>
    </row>
    <row r="1812" spans="5:14" x14ac:dyDescent="0.2">
      <c r="E1812" s="1">
        <v>200.82</v>
      </c>
      <c r="G1812" s="1">
        <v>0.2</v>
      </c>
      <c r="I1812" s="15">
        <v>760</v>
      </c>
      <c r="J1812" s="15"/>
      <c r="K1812" s="1">
        <v>-0.4</v>
      </c>
      <c r="L1812" s="1">
        <v>0.16</v>
      </c>
      <c r="M1812" s="1">
        <v>33.700000000000003</v>
      </c>
      <c r="N1812" s="16">
        <v>2.2551928783382789E-6</v>
      </c>
    </row>
    <row r="1813" spans="5:14" x14ac:dyDescent="0.2">
      <c r="E1813" s="1">
        <v>200.73</v>
      </c>
      <c r="G1813" s="1">
        <v>0.2</v>
      </c>
      <c r="I1813" s="15">
        <v>521</v>
      </c>
      <c r="J1813" s="15"/>
      <c r="K1813" s="1">
        <v>-0.32</v>
      </c>
      <c r="L1813" s="1">
        <v>0.19</v>
      </c>
      <c r="M1813" s="1">
        <v>34.700000000000003</v>
      </c>
      <c r="N1813" s="16">
        <v>1.5014409221902018E-6</v>
      </c>
    </row>
    <row r="1814" spans="5:14" x14ac:dyDescent="0.2">
      <c r="E1814" s="1">
        <v>200.64</v>
      </c>
      <c r="G1814" s="1">
        <v>0.2</v>
      </c>
      <c r="I1814" s="15">
        <v>677</v>
      </c>
      <c r="J1814" s="15"/>
      <c r="K1814" s="1">
        <v>-0.36</v>
      </c>
      <c r="L1814" s="1">
        <v>0.22</v>
      </c>
      <c r="M1814" s="1">
        <v>32.299999999999997</v>
      </c>
      <c r="N1814" s="16">
        <v>2.0959752321981425E-6</v>
      </c>
    </row>
    <row r="1815" spans="5:14" x14ac:dyDescent="0.2">
      <c r="E1815" s="1">
        <v>200.55</v>
      </c>
      <c r="G1815" s="1">
        <v>0.2</v>
      </c>
      <c r="I1815" s="15">
        <v>1143</v>
      </c>
      <c r="J1815" s="15"/>
      <c r="K1815" s="1">
        <v>-0.38</v>
      </c>
      <c r="L1815" s="1">
        <v>0.13</v>
      </c>
      <c r="M1815" s="1">
        <v>35.4</v>
      </c>
      <c r="N1815" s="16">
        <v>3.2288135593220339E-6</v>
      </c>
    </row>
    <row r="1816" spans="5:14" x14ac:dyDescent="0.2">
      <c r="E1816" s="1">
        <v>200.46</v>
      </c>
      <c r="G1816" s="1">
        <v>0.2</v>
      </c>
      <c r="I1816" s="15">
        <v>1031</v>
      </c>
      <c r="J1816" s="15"/>
      <c r="K1816" s="1">
        <v>-0.43</v>
      </c>
      <c r="L1816" s="1">
        <v>0.08</v>
      </c>
      <c r="M1816" s="1">
        <v>32.9</v>
      </c>
      <c r="N1816" s="16">
        <v>3.1337386018237081E-6</v>
      </c>
    </row>
    <row r="1817" spans="5:14" x14ac:dyDescent="0.2">
      <c r="E1817" s="1">
        <v>200.37</v>
      </c>
      <c r="G1817" s="1">
        <v>0.2</v>
      </c>
      <c r="I1817" s="15">
        <v>1201</v>
      </c>
      <c r="J1817" s="15"/>
      <c r="K1817" s="1">
        <v>-0.5</v>
      </c>
      <c r="L1817" s="1">
        <v>0.2</v>
      </c>
      <c r="M1817" s="1">
        <v>33.200000000000003</v>
      </c>
      <c r="N1817" s="16">
        <v>3.6174698795180727E-6</v>
      </c>
    </row>
    <row r="1818" spans="5:14" x14ac:dyDescent="0.2">
      <c r="E1818" s="1">
        <v>200.28</v>
      </c>
      <c r="G1818" s="1">
        <v>0.2</v>
      </c>
      <c r="I1818" s="15">
        <v>620</v>
      </c>
      <c r="J1818" s="15"/>
      <c r="K1818" s="1">
        <v>-0.44</v>
      </c>
      <c r="L1818" s="1">
        <v>0.04</v>
      </c>
      <c r="M1818" s="1">
        <v>35</v>
      </c>
      <c r="N1818" s="16">
        <v>1.7714285714285714E-6</v>
      </c>
    </row>
    <row r="1819" spans="5:14" x14ac:dyDescent="0.2">
      <c r="E1819" s="1">
        <v>200.19</v>
      </c>
      <c r="G1819" s="1">
        <v>0.2</v>
      </c>
      <c r="I1819" s="15">
        <v>442</v>
      </c>
      <c r="J1819" s="15"/>
      <c r="K1819" s="1">
        <v>-0.44</v>
      </c>
      <c r="L1819" s="1">
        <v>0.16</v>
      </c>
      <c r="M1819" s="1">
        <v>35.4</v>
      </c>
      <c r="N1819" s="16">
        <v>1.2485875706214689E-6</v>
      </c>
    </row>
    <row r="1820" spans="5:14" x14ac:dyDescent="0.2">
      <c r="E1820" s="1">
        <v>200.1</v>
      </c>
      <c r="G1820" s="1">
        <v>0.2</v>
      </c>
      <c r="I1820" s="15">
        <v>742</v>
      </c>
      <c r="J1820" s="15"/>
      <c r="K1820" s="1">
        <v>-0.61</v>
      </c>
      <c r="L1820" s="1">
        <v>0.08</v>
      </c>
      <c r="M1820" s="1">
        <v>34.4</v>
      </c>
      <c r="N1820" s="16">
        <v>2.1569767441860463E-6</v>
      </c>
    </row>
    <row r="1821" spans="5:14" x14ac:dyDescent="0.2">
      <c r="E1821" s="1">
        <v>200.01</v>
      </c>
      <c r="G1821" s="1">
        <v>0.2</v>
      </c>
      <c r="I1821" s="15">
        <v>795</v>
      </c>
      <c r="J1821" s="15"/>
      <c r="K1821" s="1">
        <v>-0.49</v>
      </c>
      <c r="L1821" s="1">
        <v>0.17</v>
      </c>
      <c r="M1821" s="1">
        <v>33.5</v>
      </c>
      <c r="N1821" s="16">
        <v>2.3731343283582092E-6</v>
      </c>
    </row>
    <row r="1822" spans="5:14" x14ac:dyDescent="0.2">
      <c r="E1822" s="1">
        <v>199.92</v>
      </c>
      <c r="G1822" s="1">
        <v>0.2</v>
      </c>
      <c r="I1822" s="15">
        <v>777</v>
      </c>
      <c r="J1822" s="15"/>
      <c r="K1822" s="1">
        <v>-0.63</v>
      </c>
      <c r="L1822" s="1">
        <v>0.16</v>
      </c>
      <c r="M1822" s="1">
        <v>32.700000000000003</v>
      </c>
      <c r="N1822" s="16">
        <v>2.3761467889908256E-6</v>
      </c>
    </row>
    <row r="1823" spans="5:14" x14ac:dyDescent="0.2">
      <c r="E1823" s="1">
        <v>199.83</v>
      </c>
      <c r="G1823" s="1">
        <v>0.2</v>
      </c>
      <c r="I1823" s="15">
        <v>747</v>
      </c>
      <c r="J1823" s="15"/>
      <c r="K1823" s="1">
        <v>-0.57999999999999996</v>
      </c>
      <c r="L1823" s="1">
        <v>0.14000000000000001</v>
      </c>
      <c r="M1823" s="1">
        <v>33.299999999999997</v>
      </c>
      <c r="N1823" s="16">
        <v>2.2432432432432431E-6</v>
      </c>
    </row>
    <row r="1824" spans="5:14" x14ac:dyDescent="0.2">
      <c r="E1824" s="1">
        <v>199.74</v>
      </c>
      <c r="G1824" s="1">
        <v>0.2</v>
      </c>
      <c r="I1824" s="15">
        <v>804</v>
      </c>
      <c r="J1824" s="15"/>
      <c r="K1824" s="1">
        <v>-0.54</v>
      </c>
      <c r="L1824" s="1">
        <v>0.14000000000000001</v>
      </c>
      <c r="M1824" s="1">
        <v>32.6</v>
      </c>
      <c r="N1824" s="16">
        <v>2.4662576687116565E-6</v>
      </c>
    </row>
    <row r="1825" spans="4:14" x14ac:dyDescent="0.2">
      <c r="E1825" s="1">
        <v>199.65</v>
      </c>
      <c r="G1825" s="1">
        <v>0.2</v>
      </c>
      <c r="I1825" s="15">
        <v>918</v>
      </c>
      <c r="J1825" s="15"/>
      <c r="K1825" s="1">
        <v>-0.42</v>
      </c>
      <c r="L1825" s="1">
        <v>0.14000000000000001</v>
      </c>
      <c r="M1825" s="1">
        <v>33.6</v>
      </c>
      <c r="N1825" s="16">
        <v>2.7321428571428572E-6</v>
      </c>
    </row>
    <row r="1826" spans="4:14" x14ac:dyDescent="0.2">
      <c r="E1826" s="1">
        <v>199.56</v>
      </c>
      <c r="G1826" s="1">
        <v>0.2</v>
      </c>
      <c r="I1826" s="15">
        <v>778</v>
      </c>
      <c r="J1826" s="15"/>
      <c r="K1826" s="1">
        <v>-0.56999999999999995</v>
      </c>
      <c r="L1826" s="1">
        <v>0.1</v>
      </c>
      <c r="M1826" s="1">
        <v>32.200000000000003</v>
      </c>
      <c r="N1826" s="16">
        <v>2.4161490683229814E-6</v>
      </c>
    </row>
    <row r="1827" spans="4:14" x14ac:dyDescent="0.2">
      <c r="E1827" s="1">
        <v>199.47</v>
      </c>
      <c r="G1827" s="1">
        <v>0.2</v>
      </c>
      <c r="I1827" s="15">
        <v>2368</v>
      </c>
      <c r="J1827" s="15"/>
      <c r="K1827" s="1">
        <v>-0.51</v>
      </c>
      <c r="L1827" s="1">
        <v>0.11</v>
      </c>
      <c r="M1827" s="1">
        <v>34.1</v>
      </c>
      <c r="N1827" s="16">
        <v>6.9442815249266863E-6</v>
      </c>
    </row>
    <row r="1828" spans="4:14" x14ac:dyDescent="0.2">
      <c r="E1828" s="1">
        <v>199.38</v>
      </c>
      <c r="G1828" s="1">
        <v>0.2</v>
      </c>
      <c r="I1828" s="15">
        <v>697</v>
      </c>
      <c r="J1828" s="15"/>
      <c r="K1828" s="1">
        <v>-0.38</v>
      </c>
      <c r="L1828" s="1">
        <v>0.09</v>
      </c>
      <c r="M1828" s="1">
        <v>33.4</v>
      </c>
      <c r="N1828" s="16">
        <v>2.0868263473053889E-6</v>
      </c>
    </row>
    <row r="1829" spans="4:14" x14ac:dyDescent="0.2">
      <c r="E1829" s="1">
        <v>199.29</v>
      </c>
      <c r="G1829" s="1">
        <v>0.2</v>
      </c>
      <c r="I1829" s="15">
        <v>1152</v>
      </c>
      <c r="J1829" s="15"/>
      <c r="K1829" s="1">
        <v>-0.43</v>
      </c>
      <c r="L1829" s="1">
        <v>0.16</v>
      </c>
      <c r="M1829" s="1">
        <v>32.200000000000003</v>
      </c>
      <c r="N1829" s="16">
        <v>3.5776397515527946E-6</v>
      </c>
    </row>
    <row r="1830" spans="4:14" x14ac:dyDescent="0.2">
      <c r="E1830" s="1">
        <v>199.2</v>
      </c>
      <c r="G1830" s="1">
        <v>0.2</v>
      </c>
      <c r="I1830" s="15">
        <v>567</v>
      </c>
      <c r="J1830" s="15"/>
      <c r="K1830" s="1">
        <v>-0.26</v>
      </c>
      <c r="L1830" s="1">
        <v>0.16</v>
      </c>
      <c r="M1830" s="1">
        <v>30.2</v>
      </c>
      <c r="N1830" s="16">
        <v>1.8774834437086091E-6</v>
      </c>
    </row>
    <row r="1831" spans="4:14" x14ac:dyDescent="0.2">
      <c r="E1831" s="1">
        <v>199.11</v>
      </c>
      <c r="G1831" s="1">
        <v>0.2</v>
      </c>
      <c r="I1831" s="15">
        <v>638</v>
      </c>
      <c r="J1831" s="15"/>
      <c r="K1831" s="1">
        <v>-0.24</v>
      </c>
      <c r="L1831" s="1">
        <v>0.2</v>
      </c>
      <c r="M1831" s="1">
        <v>27.7</v>
      </c>
      <c r="N1831" s="16">
        <v>2.3032490974729243E-6</v>
      </c>
    </row>
    <row r="1832" spans="4:14" x14ac:dyDescent="0.2">
      <c r="E1832" s="1">
        <v>199</v>
      </c>
      <c r="G1832" s="1">
        <v>0.2</v>
      </c>
      <c r="I1832" s="15">
        <v>523</v>
      </c>
      <c r="J1832" s="15"/>
      <c r="K1832" s="1">
        <v>-0.41</v>
      </c>
      <c r="L1832" s="1">
        <v>0.18</v>
      </c>
      <c r="M1832" s="1">
        <v>30.4</v>
      </c>
      <c r="N1832" s="16">
        <v>1.7203947368421054E-6</v>
      </c>
    </row>
    <row r="1833" spans="4:14" x14ac:dyDescent="0.2">
      <c r="D1833" s="1" t="s">
        <v>2634</v>
      </c>
      <c r="E1833" s="1">
        <v>201.9</v>
      </c>
      <c r="G1833" s="1">
        <v>0.2</v>
      </c>
      <c r="I1833" s="15">
        <v>1079</v>
      </c>
      <c r="J1833" s="15"/>
      <c r="K1833" s="1">
        <v>-0.3</v>
      </c>
      <c r="L1833" s="1">
        <v>0.12</v>
      </c>
      <c r="M1833" s="1" t="s">
        <v>602</v>
      </c>
    </row>
    <row r="1834" spans="4:14" x14ac:dyDescent="0.2">
      <c r="E1834" s="1">
        <v>201.6</v>
      </c>
      <c r="G1834" s="1">
        <v>0.2</v>
      </c>
      <c r="I1834" s="15">
        <v>717</v>
      </c>
      <c r="J1834" s="15"/>
      <c r="K1834" s="1">
        <v>-0.25</v>
      </c>
      <c r="L1834" s="1">
        <v>0.09</v>
      </c>
      <c r="M1834" s="1" t="s">
        <v>602</v>
      </c>
    </row>
    <row r="1835" spans="4:14" x14ac:dyDescent="0.2">
      <c r="E1835" s="1">
        <v>201.3</v>
      </c>
      <c r="G1835" s="1">
        <v>0.2</v>
      </c>
      <c r="I1835" s="15">
        <v>1236</v>
      </c>
      <c r="J1835" s="15"/>
      <c r="K1835" s="1">
        <v>-0.09</v>
      </c>
      <c r="L1835" s="1">
        <v>0.05</v>
      </c>
      <c r="M1835" s="1">
        <v>20.3</v>
      </c>
      <c r="N1835" s="16">
        <v>6.0886699507389163E-6</v>
      </c>
    </row>
    <row r="1836" spans="4:14" x14ac:dyDescent="0.2">
      <c r="E1836" s="1">
        <v>201</v>
      </c>
      <c r="G1836" s="1">
        <v>0.2</v>
      </c>
      <c r="I1836" s="15">
        <v>2917</v>
      </c>
      <c r="J1836" s="15"/>
      <c r="K1836" s="1">
        <v>-0.19</v>
      </c>
      <c r="L1836" s="1">
        <v>0.03</v>
      </c>
      <c r="M1836" s="1">
        <v>31</v>
      </c>
      <c r="N1836" s="16">
        <v>9.4096774193548376E-6</v>
      </c>
    </row>
    <row r="1837" spans="4:14" x14ac:dyDescent="0.2">
      <c r="E1837" s="1">
        <v>200.92</v>
      </c>
      <c r="G1837" s="1">
        <v>0.2</v>
      </c>
      <c r="I1837" s="15">
        <v>2973</v>
      </c>
      <c r="J1837" s="15"/>
      <c r="K1837" s="1">
        <v>-0.17</v>
      </c>
      <c r="L1837" s="1">
        <v>0.15</v>
      </c>
      <c r="M1837" s="1">
        <v>36</v>
      </c>
      <c r="N1837" s="16">
        <v>8.2583333333333336E-6</v>
      </c>
    </row>
    <row r="1838" spans="4:14" x14ac:dyDescent="0.2">
      <c r="E1838" s="1">
        <v>200.84</v>
      </c>
      <c r="G1838" s="1">
        <v>0.2</v>
      </c>
      <c r="I1838" s="15">
        <v>1166</v>
      </c>
      <c r="J1838" s="15"/>
      <c r="K1838" s="1">
        <v>-0.13</v>
      </c>
      <c r="L1838" s="1">
        <v>0.13</v>
      </c>
      <c r="M1838" s="1">
        <v>35.799999999999997</v>
      </c>
      <c r="N1838" s="16">
        <v>3.2569832402234635E-6</v>
      </c>
    </row>
    <row r="1839" spans="4:14" x14ac:dyDescent="0.2">
      <c r="E1839" s="1">
        <v>200.76</v>
      </c>
      <c r="G1839" s="1">
        <v>0.2</v>
      </c>
      <c r="I1839" s="15">
        <v>1673</v>
      </c>
      <c r="J1839" s="15"/>
      <c r="K1839" s="1">
        <v>-0.52</v>
      </c>
      <c r="L1839" s="1">
        <v>0.03</v>
      </c>
      <c r="M1839" s="1">
        <v>26.1</v>
      </c>
      <c r="N1839" s="16">
        <v>6.4099616858237551E-6</v>
      </c>
    </row>
    <row r="1840" spans="4:14" x14ac:dyDescent="0.2">
      <c r="E1840" s="1">
        <v>200.68</v>
      </c>
      <c r="G1840" s="1">
        <v>0.2</v>
      </c>
      <c r="I1840" s="15">
        <v>1182</v>
      </c>
      <c r="J1840" s="15"/>
      <c r="K1840" s="1">
        <v>-0.44</v>
      </c>
      <c r="L1840" s="1">
        <v>0.18</v>
      </c>
      <c r="M1840" s="1">
        <v>44.4</v>
      </c>
      <c r="N1840" s="16">
        <v>2.6621621621621622E-6</v>
      </c>
    </row>
    <row r="1841" spans="2:16" x14ac:dyDescent="0.2">
      <c r="E1841" s="1">
        <v>200.6</v>
      </c>
      <c r="G1841" s="1">
        <v>0.2</v>
      </c>
      <c r="I1841" s="15">
        <v>1127</v>
      </c>
      <c r="J1841" s="15"/>
      <c r="K1841" s="1">
        <v>-0.46</v>
      </c>
      <c r="L1841" s="1">
        <v>0.06</v>
      </c>
      <c r="M1841" s="1">
        <v>31.1</v>
      </c>
      <c r="N1841" s="16">
        <v>3.6237942122186494E-6</v>
      </c>
    </row>
    <row r="1842" spans="2:16" x14ac:dyDescent="0.2">
      <c r="E1842" s="1">
        <v>200.52</v>
      </c>
      <c r="G1842" s="1">
        <v>0.2</v>
      </c>
      <c r="I1842" s="15">
        <v>1204</v>
      </c>
      <c r="J1842" s="15"/>
      <c r="K1842" s="1">
        <v>-0.42</v>
      </c>
      <c r="L1842" s="1">
        <v>0.06</v>
      </c>
      <c r="M1842" s="1">
        <v>39.799999999999997</v>
      </c>
      <c r="N1842" s="16">
        <v>3.0251256281407035E-6</v>
      </c>
    </row>
    <row r="1843" spans="2:16" x14ac:dyDescent="0.2">
      <c r="E1843" s="1">
        <v>200.44</v>
      </c>
      <c r="G1843" s="1">
        <v>0.2</v>
      </c>
      <c r="I1843" s="15">
        <v>1383</v>
      </c>
      <c r="J1843" s="15"/>
      <c r="K1843" s="1">
        <v>-0.38</v>
      </c>
      <c r="L1843" s="1">
        <v>0.06</v>
      </c>
      <c r="M1843" s="1">
        <v>39.799999999999997</v>
      </c>
      <c r="N1843" s="16">
        <v>3.4748743718592966E-6</v>
      </c>
    </row>
    <row r="1844" spans="2:16" x14ac:dyDescent="0.2">
      <c r="E1844" s="1">
        <v>200.36</v>
      </c>
      <c r="G1844" s="1">
        <v>0.2</v>
      </c>
      <c r="I1844" s="15">
        <v>961</v>
      </c>
      <c r="J1844" s="15"/>
      <c r="K1844" s="1">
        <v>-0.52</v>
      </c>
      <c r="L1844" s="1">
        <v>0.03</v>
      </c>
      <c r="M1844" s="1">
        <v>31.3</v>
      </c>
      <c r="N1844" s="16">
        <v>3.0702875399361021E-6</v>
      </c>
    </row>
    <row r="1845" spans="2:16" x14ac:dyDescent="0.2">
      <c r="E1845" s="1">
        <v>200.28</v>
      </c>
      <c r="G1845" s="1">
        <v>0.2</v>
      </c>
      <c r="I1845" s="15">
        <v>706</v>
      </c>
      <c r="J1845" s="15"/>
      <c r="K1845" s="1">
        <v>-0.69</v>
      </c>
      <c r="L1845" s="1">
        <v>0.11</v>
      </c>
      <c r="M1845" s="1">
        <v>30.4</v>
      </c>
      <c r="N1845" s="16">
        <v>2.3223684210526313E-6</v>
      </c>
    </row>
    <row r="1846" spans="2:16" x14ac:dyDescent="0.2">
      <c r="E1846" s="1">
        <v>200.2</v>
      </c>
      <c r="G1846" s="1">
        <v>0.2</v>
      </c>
      <c r="I1846" s="15">
        <v>784</v>
      </c>
      <c r="J1846" s="15"/>
      <c r="K1846" s="1">
        <v>-0.67</v>
      </c>
      <c r="L1846" s="1">
        <v>0.06</v>
      </c>
      <c r="M1846" s="1">
        <v>35.700000000000003</v>
      </c>
      <c r="N1846" s="16">
        <v>2.1960784313725491E-6</v>
      </c>
    </row>
    <row r="1847" spans="2:16" x14ac:dyDescent="0.2">
      <c r="E1847" s="1">
        <v>200.12</v>
      </c>
      <c r="G1847" s="1">
        <v>0.2</v>
      </c>
      <c r="I1847" s="15">
        <v>437</v>
      </c>
      <c r="J1847" s="15"/>
      <c r="K1847" s="1">
        <v>-0.65</v>
      </c>
      <c r="L1847" s="1">
        <v>0.05</v>
      </c>
      <c r="M1847" s="1">
        <v>35.799999999999997</v>
      </c>
      <c r="N1847" s="16">
        <v>1.2206703910614525E-6</v>
      </c>
    </row>
    <row r="1848" spans="2:16" x14ac:dyDescent="0.2">
      <c r="E1848" s="1">
        <v>200.04</v>
      </c>
      <c r="G1848" s="1">
        <v>0.2</v>
      </c>
      <c r="I1848" s="15">
        <v>477</v>
      </c>
      <c r="J1848" s="15"/>
      <c r="K1848" s="1">
        <v>-0.68</v>
      </c>
      <c r="L1848" s="1">
        <v>0.16</v>
      </c>
      <c r="M1848" s="1">
        <v>36.5</v>
      </c>
      <c r="N1848" s="16">
        <v>1.3068493150684932E-6</v>
      </c>
    </row>
    <row r="1849" spans="2:16" x14ac:dyDescent="0.2">
      <c r="E1849" s="1">
        <v>200</v>
      </c>
      <c r="G1849" s="1">
        <v>0.2</v>
      </c>
      <c r="I1849" s="15">
        <v>852</v>
      </c>
      <c r="J1849" s="15"/>
      <c r="K1849" s="1">
        <v>-0.54</v>
      </c>
      <c r="L1849" s="1">
        <v>0.17</v>
      </c>
      <c r="M1849" s="1">
        <v>34.9</v>
      </c>
      <c r="N1849" s="16">
        <v>2.4412607449856733E-6</v>
      </c>
    </row>
    <row r="1850" spans="2:16" x14ac:dyDescent="0.2">
      <c r="B1850" s="13" t="s">
        <v>2635</v>
      </c>
      <c r="C1850" s="1" t="s">
        <v>2592</v>
      </c>
      <c r="D1850" s="1" t="s">
        <v>2636</v>
      </c>
      <c r="E1850" s="27"/>
      <c r="G1850" s="27">
        <v>0.15</v>
      </c>
      <c r="I1850" s="1">
        <v>1360</v>
      </c>
      <c r="J1850" s="15"/>
      <c r="K1850" s="1">
        <v>-0.31</v>
      </c>
      <c r="L1850" s="1">
        <v>0.06</v>
      </c>
      <c r="M1850" s="14"/>
      <c r="N1850" s="16"/>
      <c r="O1850" s="16"/>
      <c r="P1850" s="16"/>
    </row>
    <row r="1851" spans="2:16" x14ac:dyDescent="0.2">
      <c r="B1851" s="1" t="s">
        <v>360</v>
      </c>
      <c r="D1851" s="1" t="s">
        <v>2637</v>
      </c>
      <c r="E1851" s="27"/>
      <c r="G1851" s="27">
        <v>0.15</v>
      </c>
      <c r="I1851" s="1">
        <v>1110</v>
      </c>
      <c r="J1851" s="15"/>
      <c r="K1851" s="1">
        <v>-0.13</v>
      </c>
      <c r="L1851" s="1">
        <v>0.16</v>
      </c>
      <c r="M1851" s="14"/>
      <c r="N1851" s="16"/>
      <c r="O1851" s="16"/>
      <c r="P1851" s="16"/>
    </row>
    <row r="1852" spans="2:16" x14ac:dyDescent="0.2">
      <c r="D1852" s="1" t="s">
        <v>2638</v>
      </c>
      <c r="E1852" s="27"/>
      <c r="G1852" s="27">
        <v>0.15</v>
      </c>
      <c r="I1852" s="1">
        <v>2690</v>
      </c>
      <c r="J1852" s="15"/>
      <c r="K1852" s="1">
        <v>-0.66</v>
      </c>
      <c r="L1852" s="1">
        <v>0.18</v>
      </c>
      <c r="M1852" s="14"/>
      <c r="N1852" s="16"/>
      <c r="O1852" s="16"/>
      <c r="P1852" s="16"/>
    </row>
    <row r="1853" spans="2:16" x14ac:dyDescent="0.2">
      <c r="D1853" s="1" t="s">
        <v>2639</v>
      </c>
      <c r="E1853" s="27"/>
      <c r="G1853" s="27">
        <v>0.15</v>
      </c>
      <c r="I1853" s="1">
        <v>1360</v>
      </c>
      <c r="J1853" s="15"/>
      <c r="K1853" s="1">
        <v>-0.13</v>
      </c>
      <c r="L1853" s="1">
        <v>0.14000000000000001</v>
      </c>
      <c r="M1853" s="14"/>
      <c r="N1853" s="16"/>
      <c r="O1853" s="16"/>
      <c r="P1853" s="16"/>
    </row>
    <row r="1854" spans="2:16" x14ac:dyDescent="0.2">
      <c r="D1854" s="1" t="s">
        <v>2640</v>
      </c>
      <c r="E1854" s="27"/>
      <c r="G1854" s="27">
        <v>0.15</v>
      </c>
      <c r="I1854" s="1">
        <v>1410</v>
      </c>
      <c r="J1854" s="15"/>
      <c r="K1854" s="1">
        <v>-0.25</v>
      </c>
      <c r="L1854" s="1">
        <v>0.14000000000000001</v>
      </c>
      <c r="M1854" s="14"/>
      <c r="N1854" s="16"/>
      <c r="O1854" s="16"/>
      <c r="P1854" s="16"/>
    </row>
    <row r="1855" spans="2:16" x14ac:dyDescent="0.2">
      <c r="D1855" s="1" t="s">
        <v>2641</v>
      </c>
      <c r="E1855" s="27"/>
      <c r="G1855" s="27">
        <v>0.15</v>
      </c>
      <c r="I1855" s="1">
        <v>1660</v>
      </c>
      <c r="J1855" s="15"/>
      <c r="K1855" s="1">
        <v>-0.1</v>
      </c>
      <c r="L1855" s="1">
        <v>0.26</v>
      </c>
      <c r="M1855" s="14"/>
      <c r="N1855" s="16"/>
      <c r="O1855" s="16"/>
      <c r="P1855" s="16"/>
    </row>
    <row r="1856" spans="2:16" x14ac:dyDescent="0.2">
      <c r="D1856" s="1" t="s">
        <v>2642</v>
      </c>
      <c r="E1856" s="27"/>
      <c r="G1856" s="27">
        <v>0.15</v>
      </c>
      <c r="I1856" s="1">
        <v>2520</v>
      </c>
      <c r="J1856" s="15"/>
      <c r="K1856" s="1">
        <v>-0.21</v>
      </c>
      <c r="L1856" s="1">
        <v>0.12</v>
      </c>
      <c r="M1856" s="14"/>
      <c r="N1856" s="16"/>
      <c r="O1856" s="16"/>
      <c r="P1856" s="16"/>
    </row>
    <row r="1857" spans="4:16" x14ac:dyDescent="0.2">
      <c r="D1857" s="1" t="s">
        <v>2643</v>
      </c>
      <c r="E1857" s="27"/>
      <c r="G1857" s="27">
        <v>0.15</v>
      </c>
      <c r="I1857" s="1">
        <v>3460</v>
      </c>
      <c r="J1857" s="15"/>
      <c r="K1857" s="1">
        <v>-7.0000000000000007E-2</v>
      </c>
      <c r="L1857" s="1">
        <v>0.08</v>
      </c>
      <c r="M1857" s="14"/>
      <c r="N1857" s="16"/>
      <c r="O1857" s="16"/>
      <c r="P1857" s="16"/>
    </row>
    <row r="1858" spans="4:16" x14ac:dyDescent="0.2">
      <c r="D1858" s="1" t="s">
        <v>2644</v>
      </c>
      <c r="E1858" s="27"/>
      <c r="G1858" s="27">
        <v>0.15</v>
      </c>
      <c r="I1858" s="1">
        <v>3320</v>
      </c>
      <c r="J1858" s="15"/>
      <c r="K1858" s="1">
        <v>-0.04</v>
      </c>
      <c r="L1858" s="1">
        <v>0.36</v>
      </c>
      <c r="M1858" s="14"/>
      <c r="N1858" s="16"/>
      <c r="O1858" s="16"/>
      <c r="P1858" s="16"/>
    </row>
    <row r="1859" spans="4:16" x14ac:dyDescent="0.2">
      <c r="D1859" s="1" t="s">
        <v>2645</v>
      </c>
      <c r="E1859" s="27"/>
      <c r="G1859" s="27">
        <v>0.15</v>
      </c>
      <c r="I1859" s="1">
        <v>3530</v>
      </c>
      <c r="J1859" s="15"/>
      <c r="K1859" s="1">
        <v>0.19</v>
      </c>
      <c r="L1859" s="1">
        <v>0.18</v>
      </c>
      <c r="M1859" s="14"/>
      <c r="N1859" s="16"/>
      <c r="O1859" s="16"/>
      <c r="P1859" s="16"/>
    </row>
    <row r="1860" spans="4:16" x14ac:dyDescent="0.2">
      <c r="D1860" s="1" t="s">
        <v>2646</v>
      </c>
      <c r="E1860" s="27"/>
      <c r="G1860" s="27">
        <v>0.15</v>
      </c>
      <c r="I1860" s="1">
        <v>5730</v>
      </c>
      <c r="J1860" s="15"/>
      <c r="K1860" s="1">
        <v>0.23</v>
      </c>
      <c r="L1860" s="1">
        <v>0.14000000000000001</v>
      </c>
      <c r="M1860" s="14"/>
      <c r="N1860" s="16"/>
      <c r="O1860" s="16"/>
      <c r="P1860" s="16"/>
    </row>
    <row r="1861" spans="4:16" x14ac:dyDescent="0.2">
      <c r="D1861" s="1" t="s">
        <v>2647</v>
      </c>
      <c r="E1861" s="27"/>
      <c r="G1861" s="27">
        <v>0.15</v>
      </c>
      <c r="I1861" s="1">
        <v>2670</v>
      </c>
      <c r="J1861" s="15"/>
      <c r="K1861" s="1">
        <v>0.13</v>
      </c>
      <c r="L1861" s="1">
        <v>0.26</v>
      </c>
      <c r="M1861" s="14"/>
      <c r="N1861" s="16"/>
      <c r="O1861" s="16"/>
      <c r="P1861" s="16"/>
    </row>
    <row r="1862" spans="4:16" x14ac:dyDescent="0.2">
      <c r="D1862" s="1" t="s">
        <v>2648</v>
      </c>
      <c r="E1862" s="27"/>
      <c r="G1862" s="27">
        <v>0.15</v>
      </c>
      <c r="I1862" s="1">
        <v>2610</v>
      </c>
      <c r="J1862" s="15"/>
      <c r="K1862" s="1">
        <v>0.09</v>
      </c>
      <c r="L1862" s="1">
        <v>0.12</v>
      </c>
      <c r="M1862" s="14"/>
      <c r="N1862" s="16"/>
      <c r="O1862" s="16"/>
      <c r="P1862" s="16"/>
    </row>
    <row r="1863" spans="4:16" x14ac:dyDescent="0.2">
      <c r="D1863" s="1" t="s">
        <v>2649</v>
      </c>
      <c r="E1863" s="27"/>
      <c r="G1863" s="27">
        <v>0.15</v>
      </c>
      <c r="I1863" s="1">
        <v>1570</v>
      </c>
      <c r="J1863" s="15"/>
      <c r="K1863" s="1">
        <v>-0.05</v>
      </c>
      <c r="L1863" s="1">
        <v>0.1</v>
      </c>
      <c r="M1863" s="14"/>
      <c r="N1863" s="16"/>
      <c r="O1863" s="16"/>
      <c r="P1863" s="16"/>
    </row>
    <row r="1864" spans="4:16" x14ac:dyDescent="0.2">
      <c r="D1864" s="1" t="s">
        <v>2650</v>
      </c>
      <c r="E1864" s="27"/>
      <c r="G1864" s="27">
        <v>0.15</v>
      </c>
      <c r="I1864" s="1">
        <v>3130</v>
      </c>
      <c r="J1864" s="15"/>
      <c r="K1864" s="1">
        <v>0.23</v>
      </c>
      <c r="L1864" s="1">
        <v>0.54</v>
      </c>
      <c r="M1864" s="14"/>
      <c r="N1864" s="16"/>
      <c r="O1864" s="16"/>
      <c r="P1864" s="16"/>
    </row>
    <row r="1865" spans="4:16" x14ac:dyDescent="0.2">
      <c r="D1865" s="1" t="s">
        <v>2651</v>
      </c>
      <c r="E1865" s="27"/>
      <c r="G1865" s="27">
        <v>0.15</v>
      </c>
      <c r="I1865" s="1">
        <v>1020</v>
      </c>
      <c r="J1865" s="15"/>
      <c r="K1865" s="1">
        <v>-0.63</v>
      </c>
      <c r="L1865" s="1">
        <v>0.12</v>
      </c>
      <c r="M1865" s="14"/>
      <c r="N1865" s="16"/>
      <c r="O1865" s="16"/>
      <c r="P1865" s="16"/>
    </row>
    <row r="1866" spans="4:16" x14ac:dyDescent="0.2">
      <c r="D1866" s="1" t="s">
        <v>2652</v>
      </c>
      <c r="E1866" s="27"/>
      <c r="G1866" s="27">
        <v>0.15</v>
      </c>
      <c r="I1866" s="1">
        <v>1090</v>
      </c>
      <c r="J1866" s="15"/>
      <c r="K1866" s="1">
        <v>-0.56999999999999995</v>
      </c>
      <c r="L1866" s="1">
        <v>0.3</v>
      </c>
      <c r="M1866" s="14"/>
      <c r="N1866" s="16"/>
      <c r="O1866" s="16"/>
      <c r="P1866" s="16"/>
    </row>
    <row r="1867" spans="4:16" x14ac:dyDescent="0.2">
      <c r="D1867" s="1" t="s">
        <v>2653</v>
      </c>
      <c r="E1867" s="27"/>
      <c r="G1867" s="27">
        <v>0.15</v>
      </c>
      <c r="I1867" s="1">
        <v>800</v>
      </c>
      <c r="J1867" s="15"/>
      <c r="K1867" s="1">
        <v>-0.21</v>
      </c>
      <c r="L1867" s="1">
        <v>0.12</v>
      </c>
      <c r="M1867" s="14"/>
      <c r="N1867" s="16"/>
      <c r="O1867" s="16"/>
      <c r="P1867" s="16"/>
    </row>
    <row r="1868" spans="4:16" x14ac:dyDescent="0.2">
      <c r="D1868" s="1" t="s">
        <v>2654</v>
      </c>
      <c r="E1868" s="27"/>
      <c r="G1868" s="27">
        <v>0.15</v>
      </c>
      <c r="I1868" s="1">
        <v>790</v>
      </c>
      <c r="J1868" s="15"/>
      <c r="K1868" s="1">
        <v>-0.33</v>
      </c>
      <c r="L1868" s="1">
        <v>0.1</v>
      </c>
      <c r="M1868" s="14"/>
      <c r="N1868" s="16"/>
      <c r="O1868" s="16"/>
      <c r="P1868" s="16"/>
    </row>
    <row r="1869" spans="4:16" x14ac:dyDescent="0.2">
      <c r="D1869" s="1" t="s">
        <v>2655</v>
      </c>
      <c r="E1869" s="27"/>
      <c r="G1869" s="27">
        <v>0.15</v>
      </c>
      <c r="I1869" s="1">
        <v>860</v>
      </c>
      <c r="J1869" s="15"/>
      <c r="M1869" s="14"/>
      <c r="N1869" s="16"/>
      <c r="O1869" s="16"/>
      <c r="P1869" s="16"/>
    </row>
    <row r="1870" spans="4:16" x14ac:dyDescent="0.2">
      <c r="D1870" s="1" t="s">
        <v>2656</v>
      </c>
      <c r="E1870" s="27"/>
      <c r="G1870" s="27">
        <v>0.15</v>
      </c>
      <c r="I1870" s="1">
        <v>690</v>
      </c>
      <c r="J1870" s="15"/>
      <c r="K1870" s="1">
        <v>-0.16</v>
      </c>
      <c r="L1870" s="1">
        <v>0.08</v>
      </c>
      <c r="M1870" s="14"/>
      <c r="N1870" s="16"/>
      <c r="O1870" s="16"/>
      <c r="P1870" s="16"/>
    </row>
    <row r="1871" spans="4:16" x14ac:dyDescent="0.2">
      <c r="D1871" s="1" t="s">
        <v>2657</v>
      </c>
      <c r="E1871" s="27"/>
      <c r="G1871" s="27">
        <v>0.15</v>
      </c>
      <c r="I1871" s="1">
        <v>790</v>
      </c>
      <c r="J1871" s="15"/>
      <c r="M1871" s="14"/>
      <c r="N1871" s="16"/>
      <c r="O1871" s="16"/>
      <c r="P1871" s="16"/>
    </row>
    <row r="1872" spans="4:16" x14ac:dyDescent="0.2">
      <c r="D1872" s="1" t="s">
        <v>2658</v>
      </c>
      <c r="E1872" s="27"/>
      <c r="G1872" s="27">
        <v>0.15</v>
      </c>
      <c r="I1872" s="1">
        <v>790</v>
      </c>
      <c r="J1872" s="15"/>
      <c r="M1872" s="14"/>
      <c r="N1872" s="16"/>
      <c r="O1872" s="16"/>
      <c r="P1872" s="16"/>
    </row>
    <row r="1873" spans="2:16" x14ac:dyDescent="0.2">
      <c r="D1873" s="1" t="s">
        <v>2659</v>
      </c>
      <c r="E1873" s="27"/>
      <c r="G1873" s="27">
        <v>0.15</v>
      </c>
      <c r="I1873" s="1">
        <v>1220</v>
      </c>
      <c r="J1873" s="15"/>
      <c r="K1873" s="1">
        <v>-0.36</v>
      </c>
      <c r="L1873" s="1">
        <v>0.08</v>
      </c>
      <c r="M1873" s="14"/>
      <c r="N1873" s="16"/>
      <c r="O1873" s="16"/>
      <c r="P1873" s="16"/>
    </row>
    <row r="1874" spans="2:16" x14ac:dyDescent="0.2">
      <c r="D1874" s="1" t="s">
        <v>2660</v>
      </c>
      <c r="E1874" s="27"/>
      <c r="G1874" s="27">
        <v>0.15</v>
      </c>
      <c r="I1874" s="1">
        <v>1100</v>
      </c>
      <c r="J1874" s="15"/>
      <c r="M1874" s="14"/>
      <c r="N1874" s="16"/>
      <c r="O1874" s="16"/>
      <c r="P1874" s="16"/>
    </row>
    <row r="1875" spans="2:16" x14ac:dyDescent="0.2">
      <c r="D1875" s="1" t="s">
        <v>2661</v>
      </c>
      <c r="E1875" s="27"/>
      <c r="G1875" s="27">
        <v>0.15</v>
      </c>
      <c r="I1875" s="1">
        <v>1150</v>
      </c>
      <c r="J1875" s="15"/>
      <c r="M1875" s="14"/>
      <c r="N1875" s="16"/>
      <c r="O1875" s="16"/>
      <c r="P1875" s="16"/>
    </row>
    <row r="1876" spans="2:16" x14ac:dyDescent="0.2">
      <c r="D1876" s="1" t="s">
        <v>2662</v>
      </c>
      <c r="E1876" s="27"/>
      <c r="G1876" s="27">
        <v>0.15</v>
      </c>
      <c r="I1876" s="1">
        <v>520</v>
      </c>
      <c r="J1876" s="15"/>
      <c r="K1876" s="1">
        <v>-0.34</v>
      </c>
      <c r="L1876" s="1">
        <v>0.06</v>
      </c>
      <c r="M1876" s="14"/>
      <c r="N1876" s="16"/>
      <c r="O1876" s="16"/>
      <c r="P1876" s="16"/>
    </row>
    <row r="1877" spans="2:16" x14ac:dyDescent="0.2">
      <c r="D1877" s="1" t="s">
        <v>2663</v>
      </c>
      <c r="E1877" s="27"/>
      <c r="G1877" s="27">
        <v>0.15</v>
      </c>
      <c r="I1877" s="1">
        <v>580</v>
      </c>
      <c r="J1877" s="15"/>
      <c r="M1877" s="14"/>
      <c r="N1877" s="16"/>
      <c r="O1877" s="16"/>
      <c r="P1877" s="16"/>
    </row>
    <row r="1878" spans="2:16" x14ac:dyDescent="0.2">
      <c r="D1878" s="1" t="s">
        <v>2664</v>
      </c>
      <c r="E1878" s="27"/>
      <c r="G1878" s="27">
        <v>0.15</v>
      </c>
      <c r="I1878" s="1">
        <v>830</v>
      </c>
      <c r="J1878" s="15"/>
      <c r="M1878" s="14"/>
      <c r="N1878" s="16"/>
      <c r="O1878" s="16"/>
      <c r="P1878" s="16"/>
    </row>
    <row r="1879" spans="2:16" x14ac:dyDescent="0.2">
      <c r="D1879" s="1" t="s">
        <v>2665</v>
      </c>
      <c r="E1879" s="27"/>
      <c r="G1879" s="27">
        <v>0.15</v>
      </c>
      <c r="I1879" s="1">
        <v>1400</v>
      </c>
      <c r="J1879" s="15"/>
      <c r="K1879" s="1">
        <v>-0.35</v>
      </c>
      <c r="L1879" s="1">
        <v>0.16</v>
      </c>
      <c r="M1879" s="14"/>
      <c r="N1879" s="16"/>
      <c r="O1879" s="16"/>
      <c r="P1879" s="16"/>
    </row>
    <row r="1880" spans="2:16" x14ac:dyDescent="0.2">
      <c r="B1880" s="13" t="s">
        <v>2666</v>
      </c>
      <c r="C1880" s="1" t="s">
        <v>2</v>
      </c>
      <c r="D1880" s="1" t="s">
        <v>2667</v>
      </c>
      <c r="E1880" s="1">
        <v>94.4</v>
      </c>
      <c r="G1880" s="1">
        <v>9.4E-2</v>
      </c>
      <c r="I1880" s="15"/>
      <c r="J1880" s="15"/>
      <c r="K1880" s="1">
        <v>-0.55900000000000005</v>
      </c>
      <c r="L1880" s="1">
        <v>6.5000000000000002E-2</v>
      </c>
      <c r="N1880" s="16">
        <v>5.8203607964469277E-7</v>
      </c>
      <c r="O1880" s="16"/>
      <c r="P1880" s="16"/>
    </row>
    <row r="1881" spans="2:16" x14ac:dyDescent="0.2">
      <c r="B1881" s="1" t="s">
        <v>360</v>
      </c>
      <c r="C1881" s="1" t="s">
        <v>2</v>
      </c>
      <c r="D1881" s="1" t="s">
        <v>2668</v>
      </c>
      <c r="E1881" s="1">
        <v>94.382000000000005</v>
      </c>
      <c r="G1881" s="1">
        <v>9.4E-2</v>
      </c>
      <c r="I1881" s="15"/>
      <c r="J1881" s="15"/>
      <c r="K1881" s="1">
        <v>-0.47699999999999998</v>
      </c>
      <c r="L1881" s="1">
        <v>5.7000000000000002E-2</v>
      </c>
      <c r="N1881" s="16">
        <v>6.8300152203203752E-7</v>
      </c>
      <c r="O1881" s="16"/>
      <c r="P1881" s="16"/>
    </row>
    <row r="1882" spans="2:16" x14ac:dyDescent="0.2">
      <c r="C1882" s="1" t="s">
        <v>2</v>
      </c>
      <c r="D1882" s="1" t="s">
        <v>2669</v>
      </c>
      <c r="E1882" s="1">
        <v>94.364000000000004</v>
      </c>
      <c r="G1882" s="1">
        <v>9.4E-2</v>
      </c>
      <c r="I1882" s="15"/>
      <c r="J1882" s="15"/>
      <c r="K1882" s="1">
        <v>-0.36599999999999999</v>
      </c>
      <c r="L1882" s="1">
        <v>5.7000000000000002E-2</v>
      </c>
      <c r="N1882" s="16">
        <v>7.6021038974000698E-7</v>
      </c>
      <c r="O1882" s="16"/>
      <c r="P1882" s="16"/>
    </row>
    <row r="1883" spans="2:16" x14ac:dyDescent="0.2">
      <c r="C1883" s="1" t="s">
        <v>2</v>
      </c>
      <c r="D1883" s="1" t="s">
        <v>2670</v>
      </c>
      <c r="E1883" s="1">
        <v>94.346000000000004</v>
      </c>
      <c r="G1883" s="1">
        <v>9.4E-2</v>
      </c>
      <c r="I1883" s="15"/>
      <c r="J1883" s="15"/>
      <c r="K1883" s="1">
        <v>-0.19700000000000001</v>
      </c>
      <c r="L1883" s="1">
        <v>8.5000000000000006E-2</v>
      </c>
      <c r="N1883" s="16">
        <v>1.0037152802036028E-6</v>
      </c>
      <c r="O1883" s="16"/>
      <c r="P1883" s="16"/>
    </row>
    <row r="1884" spans="2:16" x14ac:dyDescent="0.2">
      <c r="C1884" s="1" t="s">
        <v>2</v>
      </c>
      <c r="D1884" s="1" t="s">
        <v>2671</v>
      </c>
      <c r="E1884" s="1">
        <v>94.328000000000003</v>
      </c>
      <c r="G1884" s="1">
        <v>9.4E-2</v>
      </c>
      <c r="I1884" s="15"/>
      <c r="J1884" s="15"/>
      <c r="K1884" s="1">
        <v>-0.47</v>
      </c>
      <c r="L1884" s="1">
        <v>7.0999999999999994E-2</v>
      </c>
      <c r="N1884" s="16">
        <v>7.89906108089226E-7</v>
      </c>
      <c r="O1884" s="16"/>
      <c r="P1884" s="16"/>
    </row>
    <row r="1885" spans="2:16" x14ac:dyDescent="0.2">
      <c r="C1885" s="1" t="s">
        <v>2</v>
      </c>
      <c r="D1885" s="1" t="s">
        <v>2672</v>
      </c>
      <c r="E1885" s="1">
        <v>94.31</v>
      </c>
      <c r="G1885" s="1">
        <v>9.4E-2</v>
      </c>
      <c r="I1885" s="15"/>
      <c r="J1885" s="15"/>
      <c r="K1885" s="1">
        <v>-0.123</v>
      </c>
      <c r="L1885" s="1">
        <v>5.7000000000000002E-2</v>
      </c>
      <c r="N1885" s="16">
        <v>7.89906108089226E-7</v>
      </c>
      <c r="O1885" s="16"/>
      <c r="P1885" s="16"/>
    </row>
    <row r="1886" spans="2:16" x14ac:dyDescent="0.2">
      <c r="C1886" s="1" t="s">
        <v>2</v>
      </c>
      <c r="D1886" s="1" t="s">
        <v>2673</v>
      </c>
      <c r="E1886" s="1">
        <v>94.292000000000002</v>
      </c>
      <c r="G1886" s="1">
        <v>9.4E-2</v>
      </c>
      <c r="I1886" s="15"/>
      <c r="J1886" s="15"/>
      <c r="K1886" s="1">
        <v>-0.45100000000000001</v>
      </c>
      <c r="L1886" s="1">
        <v>6.6000000000000003E-2</v>
      </c>
      <c r="N1886" s="16">
        <v>7.7802782074953831E-7</v>
      </c>
      <c r="O1886" s="16"/>
      <c r="P1886" s="16"/>
    </row>
    <row r="1887" spans="2:16" x14ac:dyDescent="0.2">
      <c r="C1887" s="1" t="s">
        <v>2</v>
      </c>
      <c r="D1887" s="1" t="s">
        <v>2674</v>
      </c>
      <c r="E1887" s="1">
        <v>94.274000000000001</v>
      </c>
      <c r="G1887" s="1">
        <v>9.4E-2</v>
      </c>
      <c r="I1887" s="15"/>
      <c r="J1887" s="15"/>
      <c r="K1887" s="1">
        <v>-0.246</v>
      </c>
      <c r="L1887" s="1">
        <v>6.8000000000000005E-2</v>
      </c>
      <c r="N1887" s="16">
        <v>1.3066116073656368E-6</v>
      </c>
      <c r="O1887" s="16"/>
      <c r="P1887" s="16"/>
    </row>
    <row r="1888" spans="2:16" x14ac:dyDescent="0.2">
      <c r="C1888" s="1" t="s">
        <v>2</v>
      </c>
      <c r="D1888" s="1" t="s">
        <v>2675</v>
      </c>
      <c r="E1888" s="1">
        <v>94.256</v>
      </c>
      <c r="G1888" s="1">
        <v>9.4E-2</v>
      </c>
      <c r="I1888" s="15"/>
      <c r="J1888" s="15"/>
      <c r="K1888" s="1">
        <v>-0.48799999999999999</v>
      </c>
      <c r="L1888" s="1">
        <v>6.8000000000000005E-2</v>
      </c>
      <c r="N1888" s="16">
        <v>4.9888806826687946E-7</v>
      </c>
      <c r="O1888" s="16"/>
      <c r="P1888" s="16"/>
    </row>
    <row r="1889" spans="3:16" x14ac:dyDescent="0.2">
      <c r="C1889" s="1" t="s">
        <v>2</v>
      </c>
      <c r="D1889" s="1" t="s">
        <v>2676</v>
      </c>
      <c r="E1889" s="1">
        <v>94.238</v>
      </c>
      <c r="G1889" s="1">
        <v>9.4E-2</v>
      </c>
      <c r="I1889" s="15"/>
      <c r="J1889" s="15"/>
      <c r="K1889" s="1">
        <v>-0.67900000000000005</v>
      </c>
      <c r="L1889" s="1">
        <v>4.8000000000000001E-2</v>
      </c>
      <c r="N1889" s="16">
        <v>7.4239295873047545E-7</v>
      </c>
      <c r="O1889" s="16"/>
      <c r="P1889" s="16"/>
    </row>
    <row r="1890" spans="3:16" x14ac:dyDescent="0.2">
      <c r="C1890" s="1" t="s">
        <v>2</v>
      </c>
      <c r="D1890" s="1" t="s">
        <v>2677</v>
      </c>
      <c r="E1890" s="1">
        <v>94.22</v>
      </c>
      <c r="G1890" s="1">
        <v>9.4E-2</v>
      </c>
      <c r="I1890" s="15"/>
      <c r="J1890" s="15"/>
      <c r="K1890" s="1">
        <v>-0.47599999999999998</v>
      </c>
      <c r="L1890" s="1">
        <v>6.3E-2</v>
      </c>
      <c r="N1890" s="16">
        <v>7.1269724038125643E-7</v>
      </c>
      <c r="O1890" s="16"/>
      <c r="P1890" s="16"/>
    </row>
    <row r="1891" spans="3:16" x14ac:dyDescent="0.2">
      <c r="C1891" s="1" t="s">
        <v>2</v>
      </c>
      <c r="D1891" s="1" t="s">
        <v>2678</v>
      </c>
      <c r="E1891" s="1">
        <v>94.2</v>
      </c>
      <c r="G1891" s="1">
        <v>9.4E-2</v>
      </c>
      <c r="I1891" s="15"/>
      <c r="J1891" s="15"/>
      <c r="K1891" s="1">
        <v>-0.48699999999999999</v>
      </c>
      <c r="L1891" s="1">
        <v>5.8999999999999997E-2</v>
      </c>
      <c r="N1891" s="16">
        <v>6.2954922900344322E-7</v>
      </c>
      <c r="O1891" s="16"/>
      <c r="P1891" s="16"/>
    </row>
    <row r="1892" spans="3:16" x14ac:dyDescent="0.2">
      <c r="C1892" s="1" t="s">
        <v>2</v>
      </c>
      <c r="D1892" s="1" t="s">
        <v>2679</v>
      </c>
      <c r="E1892" s="1">
        <v>94.177999999999997</v>
      </c>
      <c r="G1892" s="1">
        <v>9.4E-2</v>
      </c>
      <c r="I1892" s="15"/>
      <c r="J1892" s="15"/>
      <c r="K1892" s="1">
        <v>-0.36499999999999999</v>
      </c>
      <c r="L1892" s="1">
        <v>5.7000000000000002E-2</v>
      </c>
      <c r="N1892" s="16">
        <v>8.8493240680672679E-7</v>
      </c>
      <c r="O1892" s="16"/>
      <c r="P1892" s="16"/>
    </row>
    <row r="1893" spans="3:16" x14ac:dyDescent="0.2">
      <c r="C1893" s="1" t="s">
        <v>2</v>
      </c>
      <c r="D1893" s="1" t="s">
        <v>2680</v>
      </c>
      <c r="E1893" s="1">
        <v>94.155999999999992</v>
      </c>
      <c r="G1893" s="1">
        <v>9.4E-2</v>
      </c>
      <c r="I1893" s="15"/>
      <c r="J1893" s="15"/>
      <c r="K1893" s="1">
        <v>-0.42299999999999999</v>
      </c>
      <c r="L1893" s="1">
        <v>6.8000000000000005E-2</v>
      </c>
      <c r="N1893" s="16">
        <v>8.4929754478766372E-7</v>
      </c>
      <c r="O1893" s="16"/>
      <c r="P1893" s="16"/>
    </row>
    <row r="1894" spans="3:16" x14ac:dyDescent="0.2">
      <c r="C1894" s="1" t="s">
        <v>2</v>
      </c>
      <c r="D1894" s="1" t="s">
        <v>2681</v>
      </c>
      <c r="E1894" s="1">
        <v>94.133999999999986</v>
      </c>
      <c r="G1894" s="1">
        <v>9.4E-2</v>
      </c>
      <c r="I1894" s="15"/>
      <c r="J1894" s="15"/>
      <c r="K1894" s="1">
        <v>-0.38800000000000001</v>
      </c>
      <c r="L1894" s="1">
        <v>6.5000000000000002E-2</v>
      </c>
      <c r="N1894" s="16">
        <v>5.7609693597484892E-7</v>
      </c>
      <c r="O1894" s="16"/>
      <c r="P1894" s="16"/>
    </row>
    <row r="1895" spans="3:16" x14ac:dyDescent="0.2">
      <c r="C1895" s="1" t="s">
        <v>2</v>
      </c>
      <c r="D1895" s="1" t="s">
        <v>2682</v>
      </c>
      <c r="E1895" s="1">
        <v>94.111999999999981</v>
      </c>
      <c r="G1895" s="1">
        <v>9.4E-2</v>
      </c>
      <c r="I1895" s="15"/>
      <c r="J1895" s="15"/>
      <c r="K1895" s="1">
        <v>-0.32300000000000001</v>
      </c>
      <c r="L1895" s="1">
        <v>6.5000000000000002E-2</v>
      </c>
      <c r="N1895" s="16">
        <v>6.948798093717251E-7</v>
      </c>
      <c r="O1895" s="16"/>
      <c r="P1895" s="16"/>
    </row>
    <row r="1896" spans="3:16" x14ac:dyDescent="0.2">
      <c r="C1896" s="1" t="s">
        <v>2</v>
      </c>
      <c r="D1896" s="1" t="s">
        <v>2683</v>
      </c>
      <c r="E1896" s="1">
        <v>94.089999999999975</v>
      </c>
      <c r="G1896" s="1">
        <v>9.4E-2</v>
      </c>
      <c r="I1896" s="15"/>
      <c r="J1896" s="15"/>
      <c r="K1896" s="1">
        <v>-0.24</v>
      </c>
      <c r="L1896" s="1">
        <v>8.6999999999999994E-2</v>
      </c>
      <c r="N1896" s="16">
        <v>7.3645381506063171E-7</v>
      </c>
      <c r="O1896" s="16"/>
      <c r="P1896" s="16"/>
    </row>
    <row r="1897" spans="3:16" x14ac:dyDescent="0.2">
      <c r="C1897" s="1" t="s">
        <v>2</v>
      </c>
      <c r="D1897" s="1" t="s">
        <v>2684</v>
      </c>
      <c r="E1897" s="1">
        <v>94.067999999999969</v>
      </c>
      <c r="G1897" s="1">
        <v>9.4E-2</v>
      </c>
      <c r="I1897" s="15"/>
      <c r="J1897" s="15"/>
      <c r="K1897" s="1">
        <v>-0.50700000000000001</v>
      </c>
      <c r="L1897" s="1">
        <v>6.9000000000000006E-2</v>
      </c>
      <c r="N1897" s="16">
        <v>7.4833210240031929E-7</v>
      </c>
      <c r="O1897" s="16"/>
      <c r="P1897" s="16"/>
    </row>
    <row r="1898" spans="3:16" x14ac:dyDescent="0.2">
      <c r="C1898" s="1" t="s">
        <v>2</v>
      </c>
      <c r="D1898" s="1" t="s">
        <v>2685</v>
      </c>
      <c r="E1898" s="1">
        <v>94.023999999999958</v>
      </c>
      <c r="G1898" s="1">
        <v>9.4E-2</v>
      </c>
      <c r="I1898" s="15"/>
      <c r="J1898" s="15"/>
      <c r="K1898" s="1">
        <v>-0.28000000000000003</v>
      </c>
      <c r="L1898" s="1">
        <v>5.1999999999999998E-2</v>
      </c>
      <c r="N1898" s="16">
        <v>6.4736666001297465E-7</v>
      </c>
      <c r="O1898" s="16"/>
      <c r="P1898" s="16"/>
    </row>
    <row r="1899" spans="3:16" x14ac:dyDescent="0.2">
      <c r="C1899" s="1" t="s">
        <v>2</v>
      </c>
      <c r="D1899" s="1" t="s">
        <v>2686</v>
      </c>
      <c r="E1899" s="1">
        <v>94</v>
      </c>
      <c r="G1899" s="1">
        <v>9.4E-2</v>
      </c>
      <c r="I1899" s="15"/>
      <c r="J1899" s="15"/>
      <c r="K1899" s="1">
        <v>-0.41599999999999998</v>
      </c>
      <c r="L1899" s="1">
        <v>5.8999999999999997E-2</v>
      </c>
      <c r="N1899" s="16">
        <v>3.8010519487000349E-7</v>
      </c>
      <c r="O1899" s="16"/>
      <c r="P1899" s="16"/>
    </row>
    <row r="1900" spans="3:16" x14ac:dyDescent="0.2">
      <c r="C1900" s="1" t="s">
        <v>2</v>
      </c>
      <c r="D1900" s="1" t="s">
        <v>2687</v>
      </c>
      <c r="E1900" s="1">
        <v>93.984999999999999</v>
      </c>
      <c r="G1900" s="1">
        <v>9.4E-2</v>
      </c>
      <c r="I1900" s="15"/>
      <c r="J1900" s="15"/>
      <c r="K1900" s="1">
        <v>-0.32800000000000001</v>
      </c>
      <c r="L1900" s="1">
        <v>5.8999999999999997E-2</v>
      </c>
      <c r="N1900" s="16">
        <v>5.4046207395578606E-7</v>
      </c>
      <c r="O1900" s="16"/>
      <c r="P1900" s="16"/>
    </row>
    <row r="1901" spans="3:16" x14ac:dyDescent="0.2">
      <c r="C1901" s="1" t="s">
        <v>2</v>
      </c>
      <c r="D1901" s="1" t="s">
        <v>2688</v>
      </c>
      <c r="E1901" s="1">
        <v>93.97</v>
      </c>
      <c r="G1901" s="1">
        <v>9.4E-2</v>
      </c>
      <c r="I1901" s="15"/>
      <c r="J1901" s="15"/>
      <c r="K1901" s="1">
        <v>-0.52600000000000002</v>
      </c>
      <c r="L1901" s="1">
        <v>6.6000000000000003E-2</v>
      </c>
      <c r="N1901" s="16">
        <v>1.0987415789211037E-6</v>
      </c>
      <c r="O1901" s="16"/>
      <c r="P1901" s="16"/>
    </row>
    <row r="1902" spans="3:16" x14ac:dyDescent="0.2">
      <c r="C1902" s="1" t="s">
        <v>2</v>
      </c>
      <c r="D1902" s="1" t="s">
        <v>2689</v>
      </c>
      <c r="E1902" s="1">
        <v>93.94</v>
      </c>
      <c r="G1902" s="1">
        <v>9.4E-2</v>
      </c>
      <c r="I1902" s="15"/>
      <c r="J1902" s="15"/>
      <c r="K1902" s="1">
        <v>-0.4</v>
      </c>
      <c r="L1902" s="1">
        <v>7.0999999999999994E-2</v>
      </c>
      <c r="N1902" s="16">
        <v>1.1640721592893855E-6</v>
      </c>
      <c r="O1902" s="16"/>
      <c r="P1902" s="16"/>
    </row>
    <row r="1903" spans="3:16" x14ac:dyDescent="0.2">
      <c r="C1903" s="1" t="s">
        <v>2</v>
      </c>
      <c r="D1903" s="1" t="s">
        <v>2690</v>
      </c>
      <c r="E1903" s="1">
        <v>93.924999999999997</v>
      </c>
      <c r="G1903" s="1">
        <v>9.4E-2</v>
      </c>
      <c r="I1903" s="15"/>
      <c r="J1903" s="15"/>
      <c r="K1903" s="1">
        <v>-0.503</v>
      </c>
      <c r="L1903" s="1">
        <v>6.7000000000000004E-2</v>
      </c>
      <c r="N1903" s="16">
        <v>9.6214127451469626E-7</v>
      </c>
      <c r="O1903" s="16"/>
      <c r="P1903" s="16"/>
    </row>
    <row r="1904" spans="3:16" x14ac:dyDescent="0.2">
      <c r="C1904" s="1" t="s">
        <v>2</v>
      </c>
      <c r="D1904" s="1" t="s">
        <v>2691</v>
      </c>
      <c r="E1904" s="1">
        <v>93.91</v>
      </c>
      <c r="G1904" s="1">
        <v>9.4E-2</v>
      </c>
      <c r="I1904" s="15"/>
      <c r="J1904" s="15"/>
      <c r="K1904" s="1">
        <v>-0.34699999999999998</v>
      </c>
      <c r="L1904" s="1">
        <v>0.06</v>
      </c>
      <c r="N1904" s="16">
        <v>6.7706237836219367E-7</v>
      </c>
      <c r="O1904" s="16"/>
      <c r="P1904" s="16"/>
    </row>
    <row r="1905" spans="3:16" x14ac:dyDescent="0.2">
      <c r="C1905" s="1" t="s">
        <v>2</v>
      </c>
      <c r="D1905" s="1" t="s">
        <v>2692</v>
      </c>
      <c r="E1905" s="1">
        <v>93.88</v>
      </c>
      <c r="G1905" s="1">
        <v>9.4E-2</v>
      </c>
      <c r="I1905" s="15"/>
      <c r="J1905" s="15"/>
      <c r="K1905" s="1">
        <v>-0.501</v>
      </c>
      <c r="L1905" s="1">
        <v>7.0000000000000007E-2</v>
      </c>
      <c r="N1905" s="16">
        <v>6.3548837267328696E-7</v>
      </c>
      <c r="O1905" s="16"/>
      <c r="P1905" s="16"/>
    </row>
    <row r="1906" spans="3:16" x14ac:dyDescent="0.2">
      <c r="C1906" s="1" t="s">
        <v>2</v>
      </c>
      <c r="D1906" s="1" t="s">
        <v>2693</v>
      </c>
      <c r="E1906" s="1">
        <v>93.864999999999995</v>
      </c>
      <c r="G1906" s="1">
        <v>9.4E-2</v>
      </c>
      <c r="I1906" s="15"/>
      <c r="J1906" s="15"/>
      <c r="K1906" s="1">
        <v>-0.57399999999999995</v>
      </c>
      <c r="L1906" s="1">
        <v>5.7000000000000002E-2</v>
      </c>
      <c r="N1906" s="16">
        <v>8.0178439542891359E-7</v>
      </c>
      <c r="O1906" s="16"/>
      <c r="P1906" s="16"/>
    </row>
    <row r="1907" spans="3:16" x14ac:dyDescent="0.2">
      <c r="C1907" s="1" t="s">
        <v>2</v>
      </c>
      <c r="D1907" s="1" t="s">
        <v>2694</v>
      </c>
      <c r="E1907" s="1">
        <v>93.85</v>
      </c>
      <c r="G1907" s="1">
        <v>9.4E-2</v>
      </c>
      <c r="I1907" s="15"/>
      <c r="J1907" s="15"/>
      <c r="K1907" s="1">
        <v>-0.60199999999999998</v>
      </c>
      <c r="L1907" s="1">
        <v>6.8000000000000005E-2</v>
      </c>
      <c r="N1907" s="16">
        <v>4.0980091321922256E-7</v>
      </c>
      <c r="O1907" s="16"/>
      <c r="P1907" s="16"/>
    </row>
    <row r="1908" spans="3:16" x14ac:dyDescent="0.2">
      <c r="C1908" s="1" t="s">
        <v>2</v>
      </c>
      <c r="D1908" s="1" t="s">
        <v>2695</v>
      </c>
      <c r="E1908" s="1">
        <v>93.834999999999994</v>
      </c>
      <c r="G1908" s="1">
        <v>9.4E-2</v>
      </c>
      <c r="I1908" s="15"/>
      <c r="J1908" s="15"/>
      <c r="K1908" s="1">
        <v>-0.70799999999999996</v>
      </c>
      <c r="L1908" s="1">
        <v>0.06</v>
      </c>
      <c r="N1908" s="16">
        <v>3.8604433853984723E-7</v>
      </c>
      <c r="O1908" s="16"/>
      <c r="P1908" s="16"/>
    </row>
    <row r="1909" spans="3:16" x14ac:dyDescent="0.2">
      <c r="C1909" s="1" t="s">
        <v>2</v>
      </c>
      <c r="D1909" s="1" t="s">
        <v>2696</v>
      </c>
      <c r="E1909" s="1">
        <v>93.82</v>
      </c>
      <c r="G1909" s="1">
        <v>9.4E-2</v>
      </c>
      <c r="I1909" s="15"/>
      <c r="J1909" s="15"/>
      <c r="K1909" s="1">
        <v>-0.40799999999999997</v>
      </c>
      <c r="L1909" s="1">
        <v>6.5000000000000002E-2</v>
      </c>
      <c r="N1909" s="16">
        <v>7.4833210240031929E-7</v>
      </c>
      <c r="O1909" s="16"/>
      <c r="P1909" s="16"/>
    </row>
    <row r="1910" spans="3:16" x14ac:dyDescent="0.2">
      <c r="C1910" s="1" t="s">
        <v>2</v>
      </c>
      <c r="D1910" s="1" t="s">
        <v>2697</v>
      </c>
      <c r="E1910" s="1">
        <v>93.8</v>
      </c>
      <c r="G1910" s="1">
        <v>9.4E-2</v>
      </c>
      <c r="I1910" s="15"/>
      <c r="J1910" s="15"/>
      <c r="K1910" s="1">
        <v>-0.4</v>
      </c>
      <c r="L1910" s="1">
        <v>7.0999999999999994E-2</v>
      </c>
      <c r="N1910" s="16">
        <v>4.4543577523828532E-7</v>
      </c>
      <c r="O1910" s="16"/>
      <c r="P1910" s="16"/>
    </row>
    <row r="1911" spans="3:16" x14ac:dyDescent="0.2">
      <c r="C1911" s="1" t="s">
        <v>2</v>
      </c>
      <c r="D1911" s="1" t="s">
        <v>2698</v>
      </c>
      <c r="E1911" s="1">
        <v>93.786000000000001</v>
      </c>
      <c r="G1911" s="1">
        <v>9.4E-2</v>
      </c>
      <c r="I1911" s="15"/>
      <c r="J1911" s="15"/>
      <c r="K1911" s="1">
        <v>-5.7000000000000002E-2</v>
      </c>
      <c r="L1911" s="1">
        <v>9.1999999999999998E-2</v>
      </c>
      <c r="N1911" s="16">
        <v>3.8010519487000349E-7</v>
      </c>
      <c r="O1911" s="16"/>
      <c r="P1911" s="16"/>
    </row>
    <row r="1912" spans="3:16" x14ac:dyDescent="0.2">
      <c r="C1912" s="1" t="s">
        <v>2</v>
      </c>
      <c r="D1912" s="1" t="s">
        <v>2699</v>
      </c>
      <c r="E1912" s="1">
        <v>93.772000000000006</v>
      </c>
      <c r="G1912" s="1">
        <v>9.4E-2</v>
      </c>
      <c r="I1912" s="15"/>
      <c r="J1912" s="15"/>
      <c r="K1912" s="1">
        <v>-0.43099999999999999</v>
      </c>
      <c r="L1912" s="1">
        <v>5.8000000000000003E-2</v>
      </c>
      <c r="N1912" s="16">
        <v>2.791397524826588E-7</v>
      </c>
      <c r="O1912" s="16"/>
      <c r="P1912" s="16"/>
    </row>
    <row r="1913" spans="3:16" x14ac:dyDescent="0.2">
      <c r="C1913" s="1" t="s">
        <v>2</v>
      </c>
      <c r="D1913" s="1" t="s">
        <v>2700</v>
      </c>
      <c r="E1913" s="1">
        <v>93.75800000000001</v>
      </c>
      <c r="G1913" s="1">
        <v>9.4E-2</v>
      </c>
      <c r="I1913" s="15"/>
      <c r="J1913" s="15"/>
      <c r="K1913" s="1">
        <v>-0.32400000000000001</v>
      </c>
      <c r="L1913" s="1">
        <v>0.08</v>
      </c>
      <c r="N1913" s="16">
        <v>9.3244555616547714E-7</v>
      </c>
      <c r="O1913" s="16"/>
      <c r="P1913" s="16"/>
    </row>
    <row r="1914" spans="3:16" x14ac:dyDescent="0.2">
      <c r="C1914" s="1" t="s">
        <v>2</v>
      </c>
      <c r="D1914" s="1" t="s">
        <v>2701</v>
      </c>
      <c r="E1914" s="1">
        <v>93.744000000000014</v>
      </c>
      <c r="G1914" s="1">
        <v>9.4E-2</v>
      </c>
      <c r="I1914" s="15"/>
      <c r="J1914" s="15"/>
      <c r="K1914" s="1">
        <v>-0.39600000000000002</v>
      </c>
      <c r="L1914" s="1">
        <v>6.4000000000000001E-2</v>
      </c>
      <c r="N1914" s="16">
        <v>6.2954922900344322E-7</v>
      </c>
      <c r="O1914" s="16"/>
      <c r="P1914" s="16"/>
    </row>
    <row r="1915" spans="3:16" x14ac:dyDescent="0.2">
      <c r="C1915" s="1" t="s">
        <v>2</v>
      </c>
      <c r="D1915" s="1" t="s">
        <v>2702</v>
      </c>
      <c r="E1915" s="1">
        <v>93.730000000000018</v>
      </c>
      <c r="G1915" s="1">
        <v>9.4E-2</v>
      </c>
      <c r="I1915" s="15"/>
      <c r="J1915" s="15"/>
      <c r="K1915" s="1">
        <v>-0.254</v>
      </c>
      <c r="L1915" s="1">
        <v>0.06</v>
      </c>
      <c r="N1915" s="16">
        <v>4.2167920055890999E-7</v>
      </c>
      <c r="O1915" s="16"/>
      <c r="P1915" s="16"/>
    </row>
    <row r="1916" spans="3:16" x14ac:dyDescent="0.2">
      <c r="C1916" s="1" t="s">
        <v>2</v>
      </c>
      <c r="D1916" s="1" t="s">
        <v>2703</v>
      </c>
      <c r="E1916" s="1">
        <v>93.716000000000022</v>
      </c>
      <c r="G1916" s="1">
        <v>9.4E-2</v>
      </c>
      <c r="I1916" s="15"/>
      <c r="J1916" s="15"/>
      <c r="K1916" s="1">
        <v>-0.40899999999999997</v>
      </c>
      <c r="L1916" s="1">
        <v>0.06</v>
      </c>
      <c r="N1916" s="16">
        <v>8.5523668845750767E-7</v>
      </c>
      <c r="O1916" s="16"/>
      <c r="P1916" s="16"/>
    </row>
    <row r="1917" spans="3:16" x14ac:dyDescent="0.2">
      <c r="C1917" s="1" t="s">
        <v>2</v>
      </c>
      <c r="D1917" s="1" t="s">
        <v>2704</v>
      </c>
      <c r="E1917" s="1">
        <v>93.702000000000027</v>
      </c>
      <c r="G1917" s="1">
        <v>9.4E-2</v>
      </c>
      <c r="I1917" s="15"/>
      <c r="J1917" s="15"/>
      <c r="K1917" s="1">
        <v>-0.38400000000000001</v>
      </c>
      <c r="L1917" s="1">
        <v>5.8999999999999997E-2</v>
      </c>
      <c r="N1917" s="16">
        <v>4.8700978092719198E-7</v>
      </c>
      <c r="O1917" s="16"/>
      <c r="P1917" s="16"/>
    </row>
    <row r="1918" spans="3:16" x14ac:dyDescent="0.2">
      <c r="C1918" s="1" t="s">
        <v>2</v>
      </c>
      <c r="D1918" s="1" t="s">
        <v>2705</v>
      </c>
      <c r="E1918" s="1">
        <v>93.688000000000031</v>
      </c>
      <c r="G1918" s="1">
        <v>9.4E-2</v>
      </c>
      <c r="I1918" s="15"/>
      <c r="J1918" s="15"/>
      <c r="K1918" s="1">
        <v>-0.49299999999999999</v>
      </c>
      <c r="L1918" s="1">
        <v>6.0999999999999999E-2</v>
      </c>
      <c r="N1918" s="16">
        <v>5.7609693597484892E-7</v>
      </c>
      <c r="O1918" s="16"/>
      <c r="P1918" s="16"/>
    </row>
    <row r="1919" spans="3:16" x14ac:dyDescent="0.2">
      <c r="C1919" s="1" t="s">
        <v>2</v>
      </c>
      <c r="D1919" s="1" t="s">
        <v>2706</v>
      </c>
      <c r="E1919" s="1">
        <v>93.674000000000035</v>
      </c>
      <c r="G1919" s="1">
        <v>9.4E-2</v>
      </c>
      <c r="I1919" s="15"/>
      <c r="J1919" s="15"/>
      <c r="K1919" s="1">
        <v>-0.42399999999999999</v>
      </c>
      <c r="L1919" s="1">
        <v>6.3E-2</v>
      </c>
      <c r="N1919" s="16">
        <v>5.3452293028594232E-7</v>
      </c>
      <c r="O1919" s="16"/>
      <c r="P1919" s="16"/>
    </row>
    <row r="1920" spans="3:16" x14ac:dyDescent="0.2">
      <c r="C1920" s="1" t="s">
        <v>2</v>
      </c>
      <c r="D1920" s="1" t="s">
        <v>2707</v>
      </c>
      <c r="E1920" s="1">
        <v>93.660000000000039</v>
      </c>
      <c r="G1920" s="1">
        <v>9.4E-2</v>
      </c>
      <c r="I1920" s="15"/>
      <c r="J1920" s="15"/>
      <c r="K1920" s="1">
        <v>-0.42199999999999999</v>
      </c>
      <c r="L1920" s="1">
        <v>8.2000000000000003E-2</v>
      </c>
      <c r="N1920" s="16">
        <v>1.2531593143370424E-6</v>
      </c>
      <c r="O1920" s="16"/>
      <c r="P1920" s="16"/>
    </row>
    <row r="1921" spans="3:16" x14ac:dyDescent="0.2">
      <c r="C1921" s="1" t="s">
        <v>2</v>
      </c>
      <c r="D1921" s="1" t="s">
        <v>2708</v>
      </c>
      <c r="E1921" s="1">
        <v>93.632000000000048</v>
      </c>
      <c r="G1921" s="1">
        <v>9.4E-2</v>
      </c>
      <c r="I1921" s="15"/>
      <c r="J1921" s="15"/>
      <c r="K1921" s="1">
        <v>-0.47599999999999998</v>
      </c>
      <c r="L1921" s="1">
        <v>6.0999999999999999E-2</v>
      </c>
      <c r="N1921" s="16">
        <v>6.948798093717251E-7</v>
      </c>
      <c r="O1921" s="16"/>
      <c r="P1921" s="16"/>
    </row>
    <row r="1922" spans="3:16" x14ac:dyDescent="0.2">
      <c r="C1922" s="1" t="s">
        <v>2</v>
      </c>
      <c r="D1922" s="1" t="s">
        <v>2709</v>
      </c>
      <c r="E1922" s="1">
        <v>93.618000000000052</v>
      </c>
      <c r="G1922" s="1">
        <v>9.4E-2</v>
      </c>
      <c r="I1922" s="15"/>
      <c r="J1922" s="15"/>
      <c r="K1922" s="1">
        <v>-0.44</v>
      </c>
      <c r="L1922" s="1">
        <v>8.2000000000000003E-2</v>
      </c>
      <c r="N1922" s="16">
        <v>6.4142751634313081E-7</v>
      </c>
      <c r="O1922" s="16"/>
      <c r="P1922" s="16"/>
    </row>
    <row r="1923" spans="3:16" x14ac:dyDescent="0.2">
      <c r="C1923" s="1" t="s">
        <v>2</v>
      </c>
      <c r="D1923" s="1" t="s">
        <v>2710</v>
      </c>
      <c r="E1923" s="1">
        <v>93.6</v>
      </c>
      <c r="G1923" s="1">
        <v>9.4E-2</v>
      </c>
      <c r="I1923" s="15"/>
      <c r="J1923" s="15"/>
      <c r="K1923" s="1">
        <v>-0.151</v>
      </c>
      <c r="L1923" s="1">
        <v>6.8000000000000005E-2</v>
      </c>
      <c r="N1923" s="16">
        <v>8.0178439542891359E-7</v>
      </c>
      <c r="O1923" s="16"/>
      <c r="P1923" s="16"/>
    </row>
    <row r="1924" spans="3:16" x14ac:dyDescent="0.2">
      <c r="C1924" s="1" t="s">
        <v>2</v>
      </c>
      <c r="D1924" s="1" t="s">
        <v>2711</v>
      </c>
      <c r="E1924" s="1">
        <v>93.587499999999991</v>
      </c>
      <c r="G1924" s="1">
        <v>9.4E-2</v>
      </c>
      <c r="I1924" s="15"/>
      <c r="J1924" s="15"/>
      <c r="K1924" s="1">
        <v>-0.40400000000000003</v>
      </c>
      <c r="L1924" s="1">
        <v>6.8000000000000005E-2</v>
      </c>
      <c r="N1924" s="16">
        <v>2.6132232147312737E-7</v>
      </c>
      <c r="O1924" s="16"/>
      <c r="P1924" s="16"/>
    </row>
    <row r="1925" spans="3:16" x14ac:dyDescent="0.2">
      <c r="C1925" s="1" t="s">
        <v>2</v>
      </c>
      <c r="D1925" s="1" t="s">
        <v>2712</v>
      </c>
      <c r="E1925" s="1">
        <v>93.574999999999989</v>
      </c>
      <c r="G1925" s="1">
        <v>9.4E-2</v>
      </c>
      <c r="I1925" s="15"/>
      <c r="J1925" s="15"/>
      <c r="K1925" s="1">
        <v>-0.25</v>
      </c>
      <c r="L1925" s="1">
        <v>0.06</v>
      </c>
      <c r="N1925" s="16">
        <v>4.9294892459703572E-7</v>
      </c>
      <c r="O1925" s="16"/>
      <c r="P1925" s="16"/>
    </row>
    <row r="1926" spans="3:16" x14ac:dyDescent="0.2">
      <c r="C1926" s="1" t="s">
        <v>2</v>
      </c>
      <c r="D1926" s="1" t="s">
        <v>2713</v>
      </c>
      <c r="E1926" s="1">
        <v>93.562499999999986</v>
      </c>
      <c r="G1926" s="1">
        <v>9.4E-2</v>
      </c>
      <c r="I1926" s="15"/>
      <c r="J1926" s="15"/>
      <c r="K1926" s="1">
        <v>-0.44400000000000001</v>
      </c>
      <c r="L1926" s="1">
        <v>6.7000000000000004E-2</v>
      </c>
      <c r="N1926" s="16">
        <v>3.266529018414092E-7</v>
      </c>
      <c r="O1926" s="16"/>
      <c r="P1926" s="16"/>
    </row>
    <row r="1927" spans="3:16" x14ac:dyDescent="0.2">
      <c r="C1927" s="1" t="s">
        <v>2</v>
      </c>
      <c r="D1927" s="1" t="s">
        <v>2714</v>
      </c>
      <c r="E1927" s="1">
        <v>93.549999999999983</v>
      </c>
      <c r="G1927" s="1">
        <v>9.4E-2</v>
      </c>
      <c r="I1927" s="15"/>
      <c r="J1927" s="15"/>
      <c r="K1927" s="1">
        <v>-0.52</v>
      </c>
      <c r="L1927" s="1">
        <v>0.10100000000000001</v>
      </c>
      <c r="N1927" s="16">
        <v>3.9792262587953492E-7</v>
      </c>
      <c r="O1927" s="16"/>
      <c r="P1927" s="16"/>
    </row>
    <row r="1928" spans="3:16" x14ac:dyDescent="0.2">
      <c r="C1928" s="1" t="s">
        <v>2</v>
      </c>
      <c r="D1928" s="1" t="s">
        <v>2715</v>
      </c>
      <c r="E1928" s="1">
        <v>93.53749999999998</v>
      </c>
      <c r="G1928" s="1">
        <v>9.4E-2</v>
      </c>
      <c r="I1928" s="15"/>
      <c r="J1928" s="15"/>
      <c r="K1928" s="1">
        <v>-0.53</v>
      </c>
      <c r="L1928" s="1">
        <v>7.4999999999999997E-2</v>
      </c>
      <c r="N1928" s="16">
        <v>4.9294892459703572E-7</v>
      </c>
      <c r="O1928" s="16"/>
      <c r="P1928" s="16"/>
    </row>
    <row r="1929" spans="3:16" x14ac:dyDescent="0.2">
      <c r="C1929" s="1" t="s">
        <v>2</v>
      </c>
      <c r="D1929" s="1" t="s">
        <v>2716</v>
      </c>
      <c r="E1929" s="1">
        <v>93.499999999999972</v>
      </c>
      <c r="G1929" s="1">
        <v>9.4E-2</v>
      </c>
      <c r="I1929" s="15"/>
      <c r="J1929" s="15"/>
      <c r="K1929" s="1">
        <v>-0.54600000000000004</v>
      </c>
      <c r="L1929" s="1">
        <v>7.0999999999999994E-2</v>
      </c>
      <c r="N1929" s="16">
        <v>3.207137581715654E-7</v>
      </c>
      <c r="O1929" s="16"/>
      <c r="P1929" s="16"/>
    </row>
    <row r="1930" spans="3:16" x14ac:dyDescent="0.2">
      <c r="C1930" s="1" t="s">
        <v>2</v>
      </c>
      <c r="D1930" s="1" t="s">
        <v>2717</v>
      </c>
      <c r="E1930" s="1">
        <v>93.474999999999966</v>
      </c>
      <c r="G1930" s="1">
        <v>9.4E-2</v>
      </c>
      <c r="I1930" s="15"/>
      <c r="J1930" s="15"/>
      <c r="K1930" s="1">
        <v>-0.46</v>
      </c>
      <c r="L1930" s="1">
        <v>6.9000000000000006E-2</v>
      </c>
      <c r="N1930" s="16">
        <v>1.8411345376515793E-7</v>
      </c>
      <c r="O1930" s="16"/>
      <c r="P1930" s="16"/>
    </row>
    <row r="1931" spans="3:16" x14ac:dyDescent="0.2">
      <c r="C1931" s="1" t="s">
        <v>2</v>
      </c>
      <c r="D1931" s="1" t="s">
        <v>2718</v>
      </c>
      <c r="E1931" s="1">
        <v>93.44999999999996</v>
      </c>
      <c r="G1931" s="1">
        <v>9.4E-2</v>
      </c>
      <c r="I1931" s="15"/>
      <c r="J1931" s="15"/>
      <c r="K1931" s="1">
        <v>-0.56599999999999995</v>
      </c>
      <c r="L1931" s="1">
        <v>6.9000000000000006E-2</v>
      </c>
      <c r="N1931" s="16">
        <v>2.0787002844453312E-7</v>
      </c>
      <c r="O1931" s="16"/>
      <c r="P1931" s="16"/>
    </row>
    <row r="1932" spans="3:16" x14ac:dyDescent="0.2">
      <c r="C1932" s="1" t="s">
        <v>2</v>
      </c>
      <c r="D1932" s="1" t="s">
        <v>2719</v>
      </c>
      <c r="E1932" s="1">
        <v>93.424999999999955</v>
      </c>
      <c r="G1932" s="1">
        <v>9.4E-2</v>
      </c>
      <c r="I1932" s="15"/>
      <c r="J1932" s="15"/>
      <c r="K1932" s="1">
        <v>-0.439</v>
      </c>
      <c r="L1932" s="1">
        <v>7.0999999999999994E-2</v>
      </c>
      <c r="N1932" s="16">
        <v>1.7817431009531411E-7</v>
      </c>
      <c r="O1932" s="16"/>
      <c r="P1932" s="16"/>
    </row>
    <row r="1933" spans="3:16" x14ac:dyDescent="0.2">
      <c r="C1933" s="1" t="s">
        <v>2</v>
      </c>
      <c r="D1933" s="1" t="s">
        <v>2720</v>
      </c>
      <c r="E1933" s="1">
        <v>93.412499999999952</v>
      </c>
      <c r="G1933" s="1">
        <v>9.4E-2</v>
      </c>
      <c r="I1933" s="15"/>
      <c r="J1933" s="15"/>
      <c r="K1933" s="1">
        <v>-0.33700000000000002</v>
      </c>
      <c r="L1933" s="1">
        <v>6.5000000000000002E-2</v>
      </c>
      <c r="N1933" s="16">
        <v>2.4944403413343973E-7</v>
      </c>
      <c r="O1933" s="16"/>
      <c r="P1933" s="16"/>
    </row>
    <row r="1934" spans="3:16" x14ac:dyDescent="0.2">
      <c r="C1934" s="1" t="s">
        <v>2</v>
      </c>
      <c r="D1934" s="1" t="s">
        <v>2721</v>
      </c>
      <c r="E1934" s="1">
        <v>93.4</v>
      </c>
      <c r="G1934" s="1">
        <v>9.4E-2</v>
      </c>
      <c r="I1934" s="15"/>
      <c r="J1934" s="15"/>
      <c r="K1934" s="1">
        <v>-0.58599999999999997</v>
      </c>
      <c r="L1934" s="1">
        <v>7.4999999999999997E-2</v>
      </c>
      <c r="N1934" s="16">
        <v>2.1380917211437692E-7</v>
      </c>
      <c r="O1934" s="16"/>
      <c r="P1934" s="16"/>
    </row>
    <row r="1935" spans="3:16" x14ac:dyDescent="0.2">
      <c r="C1935" s="1" t="s">
        <v>2</v>
      </c>
      <c r="D1935" s="1" t="s">
        <v>2722</v>
      </c>
      <c r="E1935" s="1">
        <v>93.378</v>
      </c>
      <c r="G1935" s="1">
        <v>9.4E-2</v>
      </c>
      <c r="I1935" s="15"/>
      <c r="J1935" s="15"/>
      <c r="K1935" s="1">
        <v>-0.48099999999999998</v>
      </c>
      <c r="L1935" s="1">
        <v>7.3999999999999996E-2</v>
      </c>
      <c r="N1935" s="16">
        <v>1.425394480762513E-7</v>
      </c>
      <c r="O1935" s="16"/>
      <c r="P1935" s="16"/>
    </row>
    <row r="1936" spans="3:16" x14ac:dyDescent="0.2">
      <c r="C1936" s="1" t="s">
        <v>2</v>
      </c>
      <c r="D1936" s="1" t="s">
        <v>2723</v>
      </c>
      <c r="E1936" s="1">
        <v>93.333999999999989</v>
      </c>
      <c r="G1936" s="1">
        <v>9.4E-2</v>
      </c>
      <c r="I1936" s="15"/>
      <c r="J1936" s="15"/>
      <c r="K1936" s="1">
        <v>-0.52</v>
      </c>
      <c r="L1936" s="1">
        <v>6.6000000000000003E-2</v>
      </c>
      <c r="N1936" s="16">
        <v>2.6726146514297116E-7</v>
      </c>
      <c r="O1936" s="16"/>
      <c r="P1936" s="16"/>
    </row>
    <row r="1937" spans="3:16" x14ac:dyDescent="0.2">
      <c r="C1937" s="1" t="s">
        <v>2</v>
      </c>
      <c r="D1937" s="1" t="s">
        <v>2724</v>
      </c>
      <c r="E1937" s="1">
        <v>93.311999999999983</v>
      </c>
      <c r="G1937" s="1">
        <v>9.4E-2</v>
      </c>
      <c r="I1937" s="15"/>
      <c r="J1937" s="15"/>
      <c r="K1937" s="1">
        <v>-0.501</v>
      </c>
      <c r="L1937" s="1">
        <v>7.6999999999999999E-2</v>
      </c>
      <c r="N1937" s="16">
        <v>2.6132232147312737E-7</v>
      </c>
      <c r="O1937" s="16"/>
      <c r="P1937" s="16"/>
    </row>
    <row r="1938" spans="3:16" x14ac:dyDescent="0.2">
      <c r="C1938" s="1" t="s">
        <v>2</v>
      </c>
      <c r="D1938" s="1" t="s">
        <v>2725</v>
      </c>
      <c r="E1938" s="1">
        <v>93.289999999999978</v>
      </c>
      <c r="G1938" s="1">
        <v>9.4E-2</v>
      </c>
      <c r="I1938" s="15"/>
      <c r="J1938" s="15"/>
      <c r="K1938" s="1">
        <v>-0.52600000000000002</v>
      </c>
      <c r="L1938" s="1">
        <v>8.4000000000000005E-2</v>
      </c>
      <c r="N1938" s="16">
        <v>3.266529018414092E-7</v>
      </c>
      <c r="O1938" s="16"/>
      <c r="P1938" s="16"/>
    </row>
    <row r="1939" spans="3:16" x14ac:dyDescent="0.2">
      <c r="C1939" s="1" t="s">
        <v>2</v>
      </c>
      <c r="D1939" s="1" t="s">
        <v>2726</v>
      </c>
      <c r="E1939" s="1">
        <v>93.267999999999972</v>
      </c>
      <c r="G1939" s="1">
        <v>9.4E-2</v>
      </c>
      <c r="I1939" s="15"/>
      <c r="J1939" s="15"/>
      <c r="K1939" s="1">
        <v>-0.499</v>
      </c>
      <c r="L1939" s="1">
        <v>7.2999999999999995E-2</v>
      </c>
      <c r="N1939" s="16">
        <v>2.3162660312390835E-7</v>
      </c>
      <c r="O1939" s="16"/>
      <c r="P1939" s="16"/>
    </row>
    <row r="1940" spans="3:16" x14ac:dyDescent="0.2">
      <c r="C1940" s="1" t="s">
        <v>2</v>
      </c>
      <c r="D1940" s="1" t="s">
        <v>2727</v>
      </c>
      <c r="E1940" s="1">
        <v>93.223999999999961</v>
      </c>
      <c r="G1940" s="1">
        <v>9.4E-2</v>
      </c>
      <c r="I1940" s="15"/>
      <c r="J1940" s="15"/>
      <c r="K1940" s="1">
        <v>-0.65100000000000002</v>
      </c>
      <c r="L1940" s="1">
        <v>7.8E-2</v>
      </c>
      <c r="N1940" s="16">
        <v>1.603568790857827E-7</v>
      </c>
      <c r="O1940" s="16"/>
      <c r="P1940" s="16"/>
    </row>
    <row r="1941" spans="3:16" x14ac:dyDescent="0.2">
      <c r="C1941" s="1" t="s">
        <v>2</v>
      </c>
      <c r="D1941" s="1" t="s">
        <v>2728</v>
      </c>
      <c r="E1941" s="1">
        <v>93.2</v>
      </c>
      <c r="G1941" s="1">
        <v>9.4E-2</v>
      </c>
      <c r="I1941" s="15"/>
      <c r="J1941" s="15"/>
      <c r="K1941" s="1">
        <v>-0.34300000000000003</v>
      </c>
      <c r="L1941" s="1">
        <v>7.4999999999999997E-2</v>
      </c>
      <c r="N1941" s="16">
        <v>2.0193088477468936E-7</v>
      </c>
      <c r="O1941" s="16"/>
      <c r="P1941" s="16"/>
    </row>
    <row r="1942" spans="3:16" x14ac:dyDescent="0.2">
      <c r="C1942" s="1" t="s">
        <v>2</v>
      </c>
      <c r="D1942" s="1" t="s">
        <v>2729</v>
      </c>
      <c r="E1942" s="1">
        <v>93.171999999999997</v>
      </c>
      <c r="G1942" s="1">
        <v>9.4E-2</v>
      </c>
      <c r="I1942" s="15"/>
      <c r="J1942" s="15"/>
      <c r="K1942" s="1">
        <v>-0.60699999999999998</v>
      </c>
      <c r="L1942" s="1">
        <v>6.6000000000000003E-2</v>
      </c>
      <c r="N1942" s="16">
        <v>2.7320060881281495E-7</v>
      </c>
      <c r="O1942" s="16"/>
      <c r="P1942" s="16"/>
    </row>
    <row r="1943" spans="3:16" x14ac:dyDescent="0.2">
      <c r="C1943" s="1" t="s">
        <v>2</v>
      </c>
      <c r="D1943" s="1" t="s">
        <v>2730</v>
      </c>
      <c r="E1943" s="1">
        <v>93.115999999999985</v>
      </c>
      <c r="G1943" s="1">
        <v>9.4E-2</v>
      </c>
      <c r="I1943" s="15"/>
      <c r="J1943" s="15"/>
      <c r="K1943" s="1">
        <v>-0.53600000000000003</v>
      </c>
      <c r="L1943" s="1">
        <v>5.8999999999999997E-2</v>
      </c>
      <c r="N1943" s="16">
        <v>2.3162660312390835E-7</v>
      </c>
      <c r="O1943" s="16"/>
      <c r="P1943" s="16"/>
    </row>
    <row r="1944" spans="3:16" x14ac:dyDescent="0.2">
      <c r="C1944" s="1" t="s">
        <v>2</v>
      </c>
      <c r="D1944" s="1" t="s">
        <v>2731</v>
      </c>
      <c r="E1944" s="1">
        <v>93.08799999999998</v>
      </c>
      <c r="G1944" s="1">
        <v>9.4E-2</v>
      </c>
      <c r="I1944" s="15"/>
      <c r="J1944" s="15"/>
      <c r="K1944" s="1">
        <v>-0.41599999999999998</v>
      </c>
      <c r="L1944" s="1">
        <v>6.6000000000000003E-2</v>
      </c>
      <c r="N1944" s="16">
        <v>2.0787002844453312E-7</v>
      </c>
      <c r="O1944" s="16"/>
      <c r="P1944" s="16"/>
    </row>
    <row r="1945" spans="3:16" x14ac:dyDescent="0.2">
      <c r="C1945" s="1" t="s">
        <v>2</v>
      </c>
      <c r="D1945" s="1" t="s">
        <v>2732</v>
      </c>
      <c r="E1945" s="1">
        <v>93.059999999999974</v>
      </c>
      <c r="G1945" s="1">
        <v>9.4E-2</v>
      </c>
      <c r="I1945" s="15"/>
      <c r="J1945" s="15"/>
      <c r="K1945" s="1">
        <v>-0.42699999999999999</v>
      </c>
      <c r="L1945" s="1">
        <v>6.9000000000000006E-2</v>
      </c>
      <c r="N1945" s="16">
        <v>1.4847859174609509E-7</v>
      </c>
      <c r="O1945" s="16"/>
      <c r="P1945" s="16"/>
    </row>
    <row r="1946" spans="3:16" x14ac:dyDescent="0.2">
      <c r="C1946" s="1" t="s">
        <v>2</v>
      </c>
      <c r="D1946" s="1" t="s">
        <v>2733</v>
      </c>
      <c r="E1946" s="1">
        <v>93.031999999999968</v>
      </c>
      <c r="G1946" s="1">
        <v>9.4E-2</v>
      </c>
      <c r="I1946" s="15"/>
      <c r="J1946" s="15"/>
      <c r="K1946" s="1">
        <v>-0.372</v>
      </c>
      <c r="L1946" s="1">
        <v>0.08</v>
      </c>
      <c r="N1946" s="16">
        <v>1.4847859174609509E-7</v>
      </c>
      <c r="O1946" s="16"/>
      <c r="P1946" s="16"/>
    </row>
    <row r="1947" spans="3:16" x14ac:dyDescent="0.2">
      <c r="C1947" s="1" t="s">
        <v>2</v>
      </c>
      <c r="D1947" s="1" t="s">
        <v>2734</v>
      </c>
      <c r="E1947" s="1">
        <v>93</v>
      </c>
      <c r="G1947" s="1">
        <v>9.4E-2</v>
      </c>
      <c r="I1947" s="15"/>
      <c r="J1947" s="15"/>
      <c r="K1947" s="1">
        <v>-0.52500000000000002</v>
      </c>
      <c r="L1947" s="1">
        <v>6.8000000000000005E-2</v>
      </c>
      <c r="N1947" s="16">
        <v>1.9599174110484551E-7</v>
      </c>
      <c r="O1947" s="16"/>
      <c r="P1947" s="16"/>
    </row>
    <row r="1948" spans="3:16" x14ac:dyDescent="0.2">
      <c r="C1948" s="1" t="s">
        <v>2</v>
      </c>
      <c r="D1948" s="1" t="s">
        <v>2735</v>
      </c>
      <c r="E1948" s="1">
        <v>92.95</v>
      </c>
      <c r="G1948" s="1">
        <v>9.4E-2</v>
      </c>
      <c r="I1948" s="15"/>
      <c r="J1948" s="15"/>
      <c r="K1948" s="1">
        <v>-0.51800000000000002</v>
      </c>
      <c r="L1948" s="1">
        <v>6.8000000000000005E-2</v>
      </c>
      <c r="N1948" s="16">
        <v>1.6629602275562649E-7</v>
      </c>
      <c r="O1948" s="16"/>
      <c r="P1948" s="16"/>
    </row>
    <row r="1949" spans="3:16" x14ac:dyDescent="0.2">
      <c r="C1949" s="1" t="s">
        <v>2</v>
      </c>
      <c r="D1949" s="1" t="s">
        <v>2736</v>
      </c>
      <c r="E1949" s="1">
        <v>92.9</v>
      </c>
      <c r="G1949" s="1">
        <v>9.4E-2</v>
      </c>
      <c r="I1949" s="15"/>
      <c r="J1949" s="15"/>
      <c r="K1949" s="1">
        <v>-0.433</v>
      </c>
      <c r="L1949" s="1">
        <v>5.8999999999999997E-2</v>
      </c>
      <c r="N1949" s="16">
        <v>2.0193088477468936E-7</v>
      </c>
      <c r="O1949" s="16"/>
      <c r="P1949" s="16"/>
    </row>
    <row r="1950" spans="3:16" x14ac:dyDescent="0.2">
      <c r="C1950" s="1" t="s">
        <v>2</v>
      </c>
      <c r="D1950" s="1" t="s">
        <v>2737</v>
      </c>
      <c r="E1950" s="1">
        <v>92.850000000000009</v>
      </c>
      <c r="G1950" s="1">
        <v>9.4E-2</v>
      </c>
      <c r="I1950" s="15"/>
      <c r="J1950" s="15"/>
      <c r="K1950" s="1">
        <v>-0.49199999999999999</v>
      </c>
      <c r="L1950" s="1">
        <v>6.0999999999999999E-2</v>
      </c>
      <c r="N1950" s="16">
        <v>2.3162660312390835E-7</v>
      </c>
      <c r="O1950" s="16"/>
      <c r="P1950" s="16"/>
    </row>
    <row r="1951" spans="3:16" x14ac:dyDescent="0.2">
      <c r="C1951" s="1" t="s">
        <v>2</v>
      </c>
      <c r="D1951" s="1" t="s">
        <v>2738</v>
      </c>
      <c r="E1951" s="1">
        <v>92.8</v>
      </c>
      <c r="G1951" s="1">
        <v>9.4E-2</v>
      </c>
      <c r="I1951" s="15"/>
      <c r="J1951" s="15"/>
      <c r="K1951" s="1">
        <v>-0.42499999999999999</v>
      </c>
      <c r="L1951" s="1">
        <v>0.08</v>
      </c>
      <c r="N1951" s="16">
        <v>9.5026298717500873E-8</v>
      </c>
      <c r="O1951" s="16"/>
      <c r="P1951" s="16"/>
    </row>
    <row r="1952" spans="3:16" x14ac:dyDescent="0.2">
      <c r="C1952" s="1" t="s">
        <v>2</v>
      </c>
      <c r="D1952" s="1" t="s">
        <v>2739</v>
      </c>
      <c r="E1952" s="1">
        <v>92.75</v>
      </c>
      <c r="G1952" s="1">
        <v>9.4E-2</v>
      </c>
      <c r="I1952" s="15"/>
      <c r="J1952" s="15"/>
      <c r="K1952" s="1">
        <v>-0.439</v>
      </c>
      <c r="L1952" s="1">
        <v>5.8999999999999997E-2</v>
      </c>
      <c r="N1952" s="16">
        <v>2.9101803982234639E-7</v>
      </c>
      <c r="O1952" s="16"/>
      <c r="P1952" s="16"/>
    </row>
    <row r="1953" spans="2:14" x14ac:dyDescent="0.2">
      <c r="B1953" s="13" t="s">
        <v>2740</v>
      </c>
      <c r="C1953" s="1" t="s">
        <v>2741</v>
      </c>
      <c r="D1953" s="1" t="s">
        <v>2742</v>
      </c>
      <c r="E1953" s="1">
        <v>0</v>
      </c>
      <c r="G1953" s="1">
        <v>0</v>
      </c>
      <c r="I1953" s="15">
        <v>2740</v>
      </c>
      <c r="J1953" s="15"/>
      <c r="K1953" s="14">
        <v>-0.39</v>
      </c>
      <c r="L1953" s="14">
        <v>0.14000000000000001</v>
      </c>
      <c r="M1953" s="1">
        <v>38</v>
      </c>
      <c r="N1953" s="16">
        <v>7.2105263157894742E-6</v>
      </c>
    </row>
    <row r="1954" spans="2:14" x14ac:dyDescent="0.2">
      <c r="B1954" s="1" t="s">
        <v>360</v>
      </c>
      <c r="C1954" s="1" t="s">
        <v>2741</v>
      </c>
      <c r="D1954" s="1" t="s">
        <v>2743</v>
      </c>
      <c r="E1954" s="1">
        <v>0</v>
      </c>
      <c r="G1954" s="1">
        <v>0</v>
      </c>
      <c r="I1954" s="15">
        <v>2790</v>
      </c>
      <c r="J1954" s="15"/>
      <c r="K1954" s="14">
        <v>-0.37</v>
      </c>
      <c r="L1954" s="14">
        <v>0.14000000000000001</v>
      </c>
      <c r="M1954" s="1">
        <v>37</v>
      </c>
      <c r="N1954" s="16">
        <v>7.540540540540541E-6</v>
      </c>
    </row>
    <row r="1955" spans="2:14" x14ac:dyDescent="0.2">
      <c r="C1955" s="1" t="s">
        <v>2741</v>
      </c>
      <c r="D1955" s="1" t="s">
        <v>2744</v>
      </c>
      <c r="E1955" s="1">
        <v>0</v>
      </c>
      <c r="G1955" s="1">
        <v>0</v>
      </c>
      <c r="I1955" s="15">
        <v>2550</v>
      </c>
      <c r="J1955" s="15"/>
      <c r="K1955" s="14">
        <v>-0.37</v>
      </c>
      <c r="L1955" s="14">
        <v>0.15</v>
      </c>
      <c r="M1955" s="1">
        <v>37</v>
      </c>
      <c r="N1955" s="16">
        <v>6.8918918918918913E-6</v>
      </c>
    </row>
    <row r="1956" spans="2:14" x14ac:dyDescent="0.2">
      <c r="C1956" s="1" t="s">
        <v>2741</v>
      </c>
      <c r="D1956" s="1" t="s">
        <v>2745</v>
      </c>
      <c r="E1956" s="1">
        <v>0</v>
      </c>
      <c r="G1956" s="1">
        <v>0</v>
      </c>
      <c r="I1956" s="15">
        <v>2970</v>
      </c>
      <c r="J1956" s="15"/>
      <c r="K1956" s="14">
        <v>-0.37</v>
      </c>
      <c r="L1956" s="14">
        <v>0.14000000000000001</v>
      </c>
      <c r="M1956" s="1">
        <v>38</v>
      </c>
      <c r="N1956" s="16">
        <v>7.8157894736842112E-6</v>
      </c>
    </row>
    <row r="1957" spans="2:14" x14ac:dyDescent="0.2">
      <c r="C1957" s="1" t="s">
        <v>2741</v>
      </c>
      <c r="D1957" s="1" t="s">
        <v>2746</v>
      </c>
      <c r="E1957" s="1">
        <v>0</v>
      </c>
      <c r="G1957" s="1">
        <v>0</v>
      </c>
      <c r="I1957" s="15">
        <v>31</v>
      </c>
      <c r="J1957" s="15"/>
      <c r="K1957" s="14">
        <v>-0.38</v>
      </c>
      <c r="L1957" s="14">
        <v>0.13</v>
      </c>
      <c r="M1957" s="1">
        <v>37</v>
      </c>
      <c r="N1957" s="16">
        <v>8.3783783783783777E-8</v>
      </c>
    </row>
    <row r="1958" spans="2:14" x14ac:dyDescent="0.2">
      <c r="C1958" s="1" t="s">
        <v>2741</v>
      </c>
      <c r="D1958" s="1" t="s">
        <v>2747</v>
      </c>
      <c r="E1958" s="1">
        <v>0</v>
      </c>
      <c r="G1958" s="1">
        <v>0</v>
      </c>
      <c r="I1958" s="15">
        <v>14</v>
      </c>
      <c r="J1958" s="15"/>
      <c r="K1958" s="14">
        <v>-0.3</v>
      </c>
      <c r="L1958" s="14">
        <v>0.15</v>
      </c>
      <c r="M1958" s="1">
        <v>37</v>
      </c>
      <c r="N1958" s="16">
        <v>3.7837837837837838E-8</v>
      </c>
    </row>
    <row r="1959" spans="2:14" x14ac:dyDescent="0.2">
      <c r="C1959" s="1" t="s">
        <v>2741</v>
      </c>
      <c r="D1959" s="1" t="s">
        <v>2748</v>
      </c>
      <c r="E1959" s="1">
        <v>0</v>
      </c>
      <c r="G1959" s="1">
        <v>0</v>
      </c>
      <c r="I1959" s="15">
        <v>59</v>
      </c>
      <c r="J1959" s="15"/>
      <c r="K1959" s="14">
        <v>-0.48</v>
      </c>
      <c r="L1959" s="14">
        <v>7.0000000000000007E-2</v>
      </c>
      <c r="M1959" s="1">
        <v>32</v>
      </c>
      <c r="N1959" s="16">
        <v>1.8437499999999998E-7</v>
      </c>
    </row>
    <row r="1960" spans="2:14" x14ac:dyDescent="0.2">
      <c r="C1960" s="1" t="s">
        <v>2741</v>
      </c>
      <c r="D1960" s="1" t="s">
        <v>2749</v>
      </c>
      <c r="E1960" s="1">
        <v>0</v>
      </c>
      <c r="G1960" s="1">
        <v>0</v>
      </c>
      <c r="I1960" s="15">
        <v>840</v>
      </c>
      <c r="J1960" s="15"/>
      <c r="K1960" s="14">
        <v>-0.35</v>
      </c>
      <c r="L1960" s="14">
        <v>0.06</v>
      </c>
      <c r="M1960" s="1">
        <v>17</v>
      </c>
      <c r="N1960" s="16">
        <v>4.9411764705882354E-6</v>
      </c>
    </row>
    <row r="1961" spans="2:14" x14ac:dyDescent="0.2">
      <c r="C1961" s="1" t="s">
        <v>2741</v>
      </c>
      <c r="D1961" s="1" t="s">
        <v>2750</v>
      </c>
      <c r="E1961" s="1">
        <v>0</v>
      </c>
      <c r="G1961" s="1">
        <v>0</v>
      </c>
      <c r="I1961" s="15">
        <v>1260</v>
      </c>
      <c r="J1961" s="15"/>
      <c r="K1961" s="14">
        <v>-0.34</v>
      </c>
      <c r="L1961" s="14">
        <v>0.16</v>
      </c>
      <c r="M1961" s="1">
        <v>28</v>
      </c>
      <c r="N1961" s="16">
        <v>4.5000000000000001E-6</v>
      </c>
    </row>
    <row r="1962" spans="2:14" x14ac:dyDescent="0.2">
      <c r="C1962" s="1" t="s">
        <v>2741</v>
      </c>
      <c r="D1962" s="1" t="s">
        <v>2751</v>
      </c>
      <c r="E1962" s="1">
        <v>0</v>
      </c>
      <c r="G1962" s="1">
        <v>0</v>
      </c>
      <c r="I1962" s="15">
        <v>580</v>
      </c>
      <c r="J1962" s="15"/>
      <c r="K1962" s="14">
        <v>-0.36</v>
      </c>
      <c r="L1962" s="14">
        <v>0.11</v>
      </c>
      <c r="M1962" s="1">
        <v>15</v>
      </c>
      <c r="N1962" s="16">
        <v>3.8666666666666664E-6</v>
      </c>
    </row>
    <row r="1963" spans="2:14" x14ac:dyDescent="0.2">
      <c r="C1963" s="1" t="s">
        <v>2741</v>
      </c>
      <c r="D1963" s="1" t="s">
        <v>2752</v>
      </c>
      <c r="E1963" s="1">
        <v>0</v>
      </c>
      <c r="G1963" s="1">
        <v>0</v>
      </c>
      <c r="I1963" s="15">
        <v>1610</v>
      </c>
      <c r="J1963" s="15"/>
      <c r="K1963" s="14">
        <v>-0.42</v>
      </c>
      <c r="L1963" s="14">
        <v>0.16</v>
      </c>
      <c r="M1963" s="1">
        <v>14</v>
      </c>
      <c r="N1963" s="16">
        <v>1.15E-5</v>
      </c>
    </row>
    <row r="1964" spans="2:14" x14ac:dyDescent="0.2">
      <c r="C1964" s="1" t="s">
        <v>2741</v>
      </c>
      <c r="D1964" s="1" t="s">
        <v>2753</v>
      </c>
      <c r="E1964" s="1">
        <v>0</v>
      </c>
      <c r="G1964" s="1">
        <v>0</v>
      </c>
      <c r="I1964" s="15">
        <v>2400</v>
      </c>
      <c r="J1964" s="15"/>
      <c r="K1964" s="14">
        <v>-0.41</v>
      </c>
      <c r="L1964" s="14">
        <v>0.05</v>
      </c>
      <c r="M1964" s="1">
        <v>22</v>
      </c>
      <c r="N1964" s="16">
        <v>1.0909090909090909E-5</v>
      </c>
    </row>
    <row r="1965" spans="2:14" x14ac:dyDescent="0.2">
      <c r="C1965" s="1" t="s">
        <v>2741</v>
      </c>
      <c r="D1965" s="1" t="s">
        <v>2754</v>
      </c>
      <c r="E1965" s="1">
        <v>0</v>
      </c>
      <c r="G1965" s="1">
        <v>0</v>
      </c>
      <c r="I1965" s="15">
        <v>1870</v>
      </c>
      <c r="J1965" s="15"/>
      <c r="K1965" s="14">
        <v>-0.43</v>
      </c>
      <c r="L1965" s="14">
        <v>0.16</v>
      </c>
      <c r="M1965" s="1">
        <v>18</v>
      </c>
      <c r="N1965" s="16">
        <v>1.0388888888888889E-5</v>
      </c>
    </row>
    <row r="1966" spans="2:14" x14ac:dyDescent="0.2">
      <c r="C1966" s="1" t="s">
        <v>2741</v>
      </c>
      <c r="D1966" s="1" t="s">
        <v>2755</v>
      </c>
      <c r="E1966" s="1">
        <v>0</v>
      </c>
      <c r="G1966" s="1">
        <v>0</v>
      </c>
      <c r="I1966" s="15">
        <v>1940</v>
      </c>
      <c r="J1966" s="15"/>
      <c r="K1966" s="14">
        <v>-0.25</v>
      </c>
      <c r="L1966" s="14">
        <v>0.1</v>
      </c>
      <c r="M1966" s="1">
        <v>18</v>
      </c>
      <c r="N1966" s="16">
        <v>1.0777777777777778E-5</v>
      </c>
    </row>
    <row r="1967" spans="2:14" x14ac:dyDescent="0.2">
      <c r="C1967" s="1" t="s">
        <v>2741</v>
      </c>
      <c r="D1967" s="1" t="s">
        <v>2756</v>
      </c>
      <c r="E1967" s="1">
        <v>0</v>
      </c>
      <c r="G1967" s="1">
        <v>0</v>
      </c>
      <c r="I1967" s="15">
        <v>2009.9999999999998</v>
      </c>
      <c r="J1967" s="15"/>
      <c r="K1967" s="14">
        <v>-0.43</v>
      </c>
      <c r="L1967" s="14">
        <v>0.12</v>
      </c>
      <c r="M1967" s="1">
        <v>18</v>
      </c>
      <c r="N1967" s="16">
        <v>1.1166666666666666E-5</v>
      </c>
    </row>
    <row r="1968" spans="2:14" x14ac:dyDescent="0.2">
      <c r="C1968" s="1" t="s">
        <v>2741</v>
      </c>
      <c r="D1968" s="1" t="s">
        <v>2757</v>
      </c>
      <c r="E1968" s="1">
        <v>0</v>
      </c>
      <c r="G1968" s="1">
        <v>0</v>
      </c>
      <c r="I1968" s="15">
        <v>540</v>
      </c>
      <c r="J1968" s="15"/>
      <c r="K1968" s="14">
        <v>-0.36</v>
      </c>
      <c r="L1968" s="14">
        <v>0.06</v>
      </c>
      <c r="M1968" s="1">
        <v>30</v>
      </c>
      <c r="N1968" s="16">
        <v>1.8000000000000001E-6</v>
      </c>
    </row>
    <row r="1969" spans="3:14" x14ac:dyDescent="0.2">
      <c r="C1969" s="1" t="s">
        <v>2741</v>
      </c>
      <c r="D1969" s="1" t="s">
        <v>2758</v>
      </c>
      <c r="E1969" s="1">
        <v>0</v>
      </c>
      <c r="G1969" s="1">
        <v>0</v>
      </c>
      <c r="I1969" s="15">
        <v>250</v>
      </c>
      <c r="J1969" s="15"/>
      <c r="K1969" s="14">
        <v>-0.44</v>
      </c>
      <c r="L1969" s="14">
        <v>0.11</v>
      </c>
      <c r="M1969" s="1">
        <v>25</v>
      </c>
      <c r="N1969" s="16">
        <v>9.9999999999999995E-7</v>
      </c>
    </row>
    <row r="1970" spans="3:14" x14ac:dyDescent="0.2">
      <c r="C1970" s="1" t="s">
        <v>2741</v>
      </c>
      <c r="D1970" s="1" t="s">
        <v>2759</v>
      </c>
      <c r="E1970" s="1">
        <v>0</v>
      </c>
      <c r="G1970" s="1">
        <v>0</v>
      </c>
      <c r="I1970" s="15">
        <v>3470</v>
      </c>
      <c r="J1970" s="15"/>
      <c r="K1970" s="14">
        <v>-0.27</v>
      </c>
      <c r="L1970" s="14">
        <v>0.12</v>
      </c>
      <c r="M1970" s="1">
        <v>35</v>
      </c>
      <c r="N1970" s="16">
        <v>9.914285714285715E-6</v>
      </c>
    </row>
    <row r="1971" spans="3:14" x14ac:dyDescent="0.2">
      <c r="C1971" s="1" t="s">
        <v>2760</v>
      </c>
      <c r="D1971" s="1" t="s">
        <v>2761</v>
      </c>
      <c r="E1971" s="1">
        <v>0</v>
      </c>
      <c r="G1971" s="1">
        <v>0</v>
      </c>
      <c r="I1971" s="15">
        <v>2990</v>
      </c>
      <c r="J1971" s="15"/>
      <c r="K1971" s="14">
        <v>-0.19</v>
      </c>
      <c r="L1971" s="14">
        <v>0.14000000000000001</v>
      </c>
      <c r="M1971" s="1">
        <v>37</v>
      </c>
      <c r="N1971" s="16">
        <v>8.0810810810810813E-6</v>
      </c>
    </row>
    <row r="1972" spans="3:14" x14ac:dyDescent="0.2">
      <c r="C1972" s="1" t="s">
        <v>2760</v>
      </c>
      <c r="D1972" s="1" t="s">
        <v>2761</v>
      </c>
      <c r="E1972" s="1">
        <v>0</v>
      </c>
      <c r="G1972" s="1">
        <v>0</v>
      </c>
      <c r="I1972" s="15">
        <v>3350</v>
      </c>
      <c r="J1972" s="15"/>
      <c r="K1972" s="14">
        <v>-0.12</v>
      </c>
      <c r="L1972" s="14">
        <v>0.28999999999999998</v>
      </c>
      <c r="M1972" s="1">
        <v>38</v>
      </c>
      <c r="N1972" s="16">
        <v>8.8157894736842101E-6</v>
      </c>
    </row>
    <row r="1973" spans="3:14" x14ac:dyDescent="0.2">
      <c r="C1973" s="1" t="s">
        <v>2760</v>
      </c>
      <c r="D1973" s="1" t="s">
        <v>2761</v>
      </c>
      <c r="E1973" s="1">
        <v>0</v>
      </c>
      <c r="G1973" s="1">
        <v>0</v>
      </c>
      <c r="I1973" s="15">
        <v>3610</v>
      </c>
      <c r="J1973" s="15"/>
      <c r="K1973" s="14">
        <v>-0.15</v>
      </c>
      <c r="L1973" s="14">
        <v>0.09</v>
      </c>
      <c r="M1973" s="1">
        <v>38</v>
      </c>
      <c r="N1973" s="16">
        <v>9.4999999999999988E-6</v>
      </c>
    </row>
    <row r="1974" spans="3:14" x14ac:dyDescent="0.2">
      <c r="C1974" s="1" t="s">
        <v>2760</v>
      </c>
      <c r="D1974" s="1" t="s">
        <v>2761</v>
      </c>
      <c r="E1974" s="1">
        <v>0</v>
      </c>
      <c r="G1974" s="1">
        <v>0</v>
      </c>
      <c r="I1974" s="15">
        <v>4150</v>
      </c>
      <c r="J1974" s="15"/>
      <c r="K1974" s="14">
        <v>-0.13</v>
      </c>
      <c r="L1974" s="14">
        <v>0.04</v>
      </c>
      <c r="M1974" s="1">
        <v>37</v>
      </c>
      <c r="N1974" s="16">
        <v>1.1216216216216217E-5</v>
      </c>
    </row>
    <row r="1975" spans="3:14" x14ac:dyDescent="0.2">
      <c r="C1975" s="1" t="s">
        <v>2760</v>
      </c>
      <c r="D1975" s="1" t="s">
        <v>2761</v>
      </c>
      <c r="E1975" s="1">
        <v>0</v>
      </c>
      <c r="G1975" s="1">
        <v>0</v>
      </c>
      <c r="I1975" s="15">
        <v>4690</v>
      </c>
      <c r="J1975" s="15"/>
      <c r="K1975" s="14">
        <v>-0.16</v>
      </c>
      <c r="L1975" s="14">
        <v>0.05</v>
      </c>
      <c r="M1975" s="1">
        <v>37</v>
      </c>
      <c r="N1975" s="16">
        <v>1.2675675675675676E-5</v>
      </c>
    </row>
    <row r="1976" spans="3:14" x14ac:dyDescent="0.2">
      <c r="C1976" s="1" t="s">
        <v>2760</v>
      </c>
      <c r="D1976" s="1" t="s">
        <v>2761</v>
      </c>
      <c r="E1976" s="1">
        <v>0</v>
      </c>
      <c r="G1976" s="1">
        <v>0</v>
      </c>
      <c r="I1976" s="15">
        <v>5000</v>
      </c>
      <c r="J1976" s="15"/>
      <c r="K1976" s="14">
        <v>0.03</v>
      </c>
      <c r="L1976" s="14">
        <v>0.17</v>
      </c>
      <c r="M1976" s="1">
        <v>38</v>
      </c>
      <c r="N1976" s="16">
        <v>1.3157894736842106E-5</v>
      </c>
    </row>
    <row r="1977" spans="3:14" x14ac:dyDescent="0.2">
      <c r="C1977" s="1" t="s">
        <v>2760</v>
      </c>
      <c r="D1977" s="1" t="s">
        <v>2761</v>
      </c>
      <c r="E1977" s="1">
        <v>0</v>
      </c>
      <c r="G1977" s="1">
        <v>0</v>
      </c>
      <c r="I1977" s="15">
        <v>4730</v>
      </c>
      <c r="J1977" s="15"/>
      <c r="K1977" s="14">
        <v>7.0000000000000007E-2</v>
      </c>
      <c r="L1977" s="14">
        <v>0.19</v>
      </c>
      <c r="M1977" s="1">
        <v>38</v>
      </c>
      <c r="N1977" s="16">
        <v>1.2447368421052632E-5</v>
      </c>
    </row>
    <row r="1978" spans="3:14" x14ac:dyDescent="0.2">
      <c r="C1978" s="1" t="s">
        <v>2760</v>
      </c>
      <c r="D1978" s="1" t="s">
        <v>2761</v>
      </c>
      <c r="E1978" s="1">
        <v>0</v>
      </c>
      <c r="G1978" s="1">
        <v>0</v>
      </c>
      <c r="I1978" s="15">
        <v>5440</v>
      </c>
      <c r="J1978" s="15"/>
      <c r="K1978" s="14">
        <v>0.14000000000000001</v>
      </c>
      <c r="L1978" s="14">
        <v>0.25</v>
      </c>
      <c r="M1978" s="1">
        <v>38</v>
      </c>
      <c r="N1978" s="16">
        <v>1.4315789473684212E-5</v>
      </c>
    </row>
    <row r="1979" spans="3:14" x14ac:dyDescent="0.2">
      <c r="C1979" s="1" t="s">
        <v>2760</v>
      </c>
      <c r="D1979" s="1" t="s">
        <v>2762</v>
      </c>
      <c r="E1979" s="1">
        <v>0</v>
      </c>
      <c r="G1979" s="1">
        <v>0</v>
      </c>
      <c r="I1979" s="15">
        <v>3780</v>
      </c>
      <c r="J1979" s="15"/>
      <c r="K1979" s="14">
        <v>-0.16</v>
      </c>
      <c r="L1979" s="14">
        <v>0.04</v>
      </c>
      <c r="M1979" s="1">
        <v>39</v>
      </c>
      <c r="N1979" s="16">
        <v>9.6923076923076914E-6</v>
      </c>
    </row>
    <row r="1980" spans="3:14" x14ac:dyDescent="0.2">
      <c r="C1980" s="1" t="s">
        <v>2760</v>
      </c>
      <c r="D1980" s="1" t="s">
        <v>2762</v>
      </c>
      <c r="E1980" s="1">
        <v>0</v>
      </c>
      <c r="G1980" s="1">
        <v>0</v>
      </c>
      <c r="I1980" s="15">
        <v>3910</v>
      </c>
      <c r="J1980" s="15"/>
      <c r="K1980" s="14">
        <v>-0.13</v>
      </c>
      <c r="L1980" s="14">
        <v>0.03</v>
      </c>
      <c r="M1980" s="1">
        <v>39</v>
      </c>
      <c r="N1980" s="16">
        <v>1.0025641025641025E-5</v>
      </c>
    </row>
    <row r="1981" spans="3:14" x14ac:dyDescent="0.2">
      <c r="C1981" s="1" t="s">
        <v>2760</v>
      </c>
      <c r="D1981" s="1" t="s">
        <v>2762</v>
      </c>
      <c r="E1981" s="1">
        <v>0</v>
      </c>
      <c r="G1981" s="1">
        <v>0</v>
      </c>
      <c r="I1981" s="15">
        <v>3980</v>
      </c>
      <c r="J1981" s="15"/>
      <c r="K1981" s="14">
        <v>-0.21</v>
      </c>
      <c r="L1981" s="14">
        <v>0.11</v>
      </c>
      <c r="M1981" s="1">
        <v>39</v>
      </c>
      <c r="N1981" s="16">
        <v>1.0205128205128205E-5</v>
      </c>
    </row>
    <row r="1982" spans="3:14" x14ac:dyDescent="0.2">
      <c r="C1982" s="1" t="s">
        <v>2760</v>
      </c>
      <c r="D1982" s="1" t="s">
        <v>2762</v>
      </c>
      <c r="E1982" s="1">
        <v>0</v>
      </c>
      <c r="G1982" s="1">
        <v>0</v>
      </c>
      <c r="I1982" s="15">
        <v>3970</v>
      </c>
      <c r="J1982" s="15"/>
      <c r="K1982" s="14">
        <v>-0.19</v>
      </c>
      <c r="L1982" s="14">
        <v>0.05</v>
      </c>
      <c r="M1982" s="1">
        <v>39</v>
      </c>
      <c r="N1982" s="16">
        <v>1.017948717948718E-5</v>
      </c>
    </row>
    <row r="1983" spans="3:14" x14ac:dyDescent="0.2">
      <c r="C1983" s="1" t="s">
        <v>2760</v>
      </c>
      <c r="D1983" s="1" t="s">
        <v>2762</v>
      </c>
      <c r="E1983" s="1">
        <v>0</v>
      </c>
      <c r="G1983" s="1">
        <v>0</v>
      </c>
      <c r="I1983" s="15">
        <v>3960</v>
      </c>
      <c r="J1983" s="15"/>
      <c r="K1983" s="14">
        <v>-0.12</v>
      </c>
      <c r="L1983" s="14">
        <v>0.16</v>
      </c>
      <c r="M1983" s="1">
        <v>38</v>
      </c>
      <c r="N1983" s="16">
        <v>1.0421052631578948E-5</v>
      </c>
    </row>
    <row r="1984" spans="3:14" x14ac:dyDescent="0.2">
      <c r="C1984" s="1" t="s">
        <v>2760</v>
      </c>
      <c r="D1984" s="1" t="s">
        <v>2763</v>
      </c>
      <c r="E1984" s="1">
        <v>0</v>
      </c>
      <c r="G1984" s="1">
        <v>0</v>
      </c>
      <c r="I1984" s="15">
        <v>3120</v>
      </c>
      <c r="J1984" s="15"/>
      <c r="K1984" s="14">
        <v>-0.23</v>
      </c>
      <c r="L1984" s="14">
        <v>0.15</v>
      </c>
      <c r="M1984" s="1">
        <v>34</v>
      </c>
      <c r="N1984" s="16">
        <v>9.1764705882352937E-6</v>
      </c>
    </row>
    <row r="1985" spans="2:16" x14ac:dyDescent="0.2">
      <c r="C1985" s="1" t="s">
        <v>2760</v>
      </c>
      <c r="D1985" s="1" t="s">
        <v>2763</v>
      </c>
      <c r="E1985" s="1">
        <v>0</v>
      </c>
      <c r="G1985" s="1">
        <v>0</v>
      </c>
      <c r="I1985" s="15">
        <v>3440</v>
      </c>
      <c r="J1985" s="15"/>
      <c r="K1985" s="14">
        <v>-0.24</v>
      </c>
      <c r="L1985" s="14">
        <v>0.14000000000000001</v>
      </c>
      <c r="M1985" s="1">
        <v>36</v>
      </c>
      <c r="N1985" s="16">
        <v>9.5555555555555548E-6</v>
      </c>
    </row>
    <row r="1986" spans="2:16" x14ac:dyDescent="0.2">
      <c r="C1986" s="1" t="s">
        <v>2760</v>
      </c>
      <c r="D1986" s="1" t="s">
        <v>2763</v>
      </c>
      <c r="E1986" s="1">
        <v>0</v>
      </c>
      <c r="G1986" s="1">
        <v>0</v>
      </c>
      <c r="I1986" s="15">
        <v>3430</v>
      </c>
      <c r="J1986" s="15"/>
      <c r="K1986" s="14">
        <v>-0.16</v>
      </c>
      <c r="L1986" s="14">
        <v>0.17</v>
      </c>
      <c r="M1986" s="1">
        <v>38</v>
      </c>
      <c r="N1986" s="16">
        <v>9.0263157894736853E-6</v>
      </c>
    </row>
    <row r="1987" spans="2:16" x14ac:dyDescent="0.2">
      <c r="C1987" s="1" t="s">
        <v>2760</v>
      </c>
      <c r="D1987" s="1" t="s">
        <v>2763</v>
      </c>
      <c r="E1987" s="1">
        <v>0</v>
      </c>
      <c r="G1987" s="1">
        <v>0</v>
      </c>
      <c r="I1987" s="15">
        <v>3520</v>
      </c>
      <c r="J1987" s="15"/>
      <c r="K1987" s="14">
        <v>-0.18</v>
      </c>
      <c r="L1987" s="14">
        <v>0.09</v>
      </c>
      <c r="M1987" s="1">
        <v>37</v>
      </c>
      <c r="N1987" s="16">
        <v>9.5135135135135127E-6</v>
      </c>
    </row>
    <row r="1988" spans="2:16" x14ac:dyDescent="0.2">
      <c r="C1988" s="1" t="s">
        <v>2760</v>
      </c>
      <c r="D1988" s="1" t="s">
        <v>2763</v>
      </c>
      <c r="E1988" s="1">
        <v>0</v>
      </c>
      <c r="G1988" s="1">
        <v>0</v>
      </c>
      <c r="I1988" s="15">
        <v>3920</v>
      </c>
      <c r="J1988" s="15"/>
      <c r="K1988" s="14">
        <v>-0.18</v>
      </c>
      <c r="L1988" s="14">
        <v>0.15</v>
      </c>
      <c r="M1988" s="1">
        <v>39</v>
      </c>
      <c r="N1988" s="16">
        <v>1.0051282051282052E-5</v>
      </c>
    </row>
    <row r="1989" spans="2:16" x14ac:dyDescent="0.2">
      <c r="C1989" s="1" t="s">
        <v>2760</v>
      </c>
      <c r="D1989" s="1" t="s">
        <v>2764</v>
      </c>
      <c r="E1989" s="1">
        <v>0</v>
      </c>
      <c r="G1989" s="1">
        <v>0</v>
      </c>
      <c r="I1989" s="15">
        <v>3930</v>
      </c>
      <c r="J1989" s="15"/>
      <c r="K1989" s="14">
        <v>-0.22</v>
      </c>
      <c r="L1989" s="14">
        <v>0.1</v>
      </c>
      <c r="M1989" s="1">
        <v>33</v>
      </c>
      <c r="N1989" s="16">
        <v>1.1909090909090909E-5</v>
      </c>
    </row>
    <row r="1990" spans="2:16" x14ac:dyDescent="0.2">
      <c r="C1990" s="1" t="s">
        <v>2760</v>
      </c>
      <c r="D1990" s="1" t="s">
        <v>2764</v>
      </c>
      <c r="E1990" s="1">
        <v>0</v>
      </c>
      <c r="G1990" s="1">
        <v>0</v>
      </c>
      <c r="I1990" s="15">
        <v>4420</v>
      </c>
      <c r="J1990" s="15"/>
      <c r="K1990" s="14">
        <v>-0.17</v>
      </c>
      <c r="L1990" s="14">
        <v>0.04</v>
      </c>
      <c r="M1990" s="1">
        <v>32</v>
      </c>
      <c r="N1990" s="16">
        <v>1.38125E-5</v>
      </c>
    </row>
    <row r="1991" spans="2:16" x14ac:dyDescent="0.2">
      <c r="C1991" s="1" t="s">
        <v>2760</v>
      </c>
      <c r="D1991" s="1" t="s">
        <v>2764</v>
      </c>
      <c r="E1991" s="1">
        <v>0</v>
      </c>
      <c r="G1991" s="1">
        <v>0</v>
      </c>
      <c r="I1991" s="15">
        <v>5290</v>
      </c>
      <c r="J1991" s="15"/>
      <c r="K1991" s="14">
        <v>-0.03</v>
      </c>
      <c r="L1991" s="14">
        <v>0.13</v>
      </c>
      <c r="M1991" s="1">
        <v>33</v>
      </c>
      <c r="N1991" s="16">
        <v>1.603030303030303E-5</v>
      </c>
    </row>
    <row r="1992" spans="2:16" x14ac:dyDescent="0.2">
      <c r="C1992" s="1" t="s">
        <v>2760</v>
      </c>
      <c r="D1992" s="1" t="s">
        <v>2764</v>
      </c>
      <c r="E1992" s="1">
        <v>0</v>
      </c>
      <c r="G1992" s="1">
        <v>0</v>
      </c>
      <c r="I1992" s="15">
        <v>5420</v>
      </c>
      <c r="J1992" s="15"/>
      <c r="K1992" s="14">
        <v>-0.06</v>
      </c>
      <c r="L1992" s="14">
        <v>0.11</v>
      </c>
      <c r="M1992" s="1">
        <v>33</v>
      </c>
      <c r="N1992" s="16">
        <v>1.6424242424242424E-5</v>
      </c>
    </row>
    <row r="1993" spans="2:16" x14ac:dyDescent="0.2">
      <c r="C1993" s="1" t="s">
        <v>2760</v>
      </c>
      <c r="D1993" s="1" t="s">
        <v>2764</v>
      </c>
      <c r="E1993" s="1">
        <v>0</v>
      </c>
      <c r="G1993" s="1">
        <v>0</v>
      </c>
      <c r="I1993" s="15">
        <v>5445</v>
      </c>
      <c r="J1993" s="15"/>
      <c r="K1993" s="14">
        <v>-0.23487804878048779</v>
      </c>
      <c r="L1993" s="14">
        <v>6.2469504755442426E-2</v>
      </c>
      <c r="M1993" s="1">
        <v>31</v>
      </c>
      <c r="N1993" s="16">
        <v>1.7564516129032261E-5</v>
      </c>
    </row>
    <row r="1994" spans="2:16" x14ac:dyDescent="0.2">
      <c r="C1994" s="1" t="s">
        <v>2760</v>
      </c>
      <c r="D1994" s="1" t="s">
        <v>2764</v>
      </c>
      <c r="E1994" s="1">
        <v>0</v>
      </c>
      <c r="G1994" s="1">
        <v>0</v>
      </c>
      <c r="I1994" s="15">
        <v>4530</v>
      </c>
      <c r="J1994" s="15"/>
      <c r="K1994" s="14">
        <v>-0.45</v>
      </c>
      <c r="L1994" s="14">
        <v>0.02</v>
      </c>
      <c r="M1994" s="1">
        <v>26</v>
      </c>
      <c r="N1994" s="16">
        <v>1.7423076923076923E-5</v>
      </c>
    </row>
    <row r="1995" spans="2:16" x14ac:dyDescent="0.2">
      <c r="C1995" s="1" t="s">
        <v>2760</v>
      </c>
      <c r="D1995" s="1" t="s">
        <v>2764</v>
      </c>
      <c r="E1995" s="1">
        <v>0</v>
      </c>
      <c r="G1995" s="1">
        <v>0</v>
      </c>
      <c r="I1995" s="15">
        <v>4175</v>
      </c>
      <c r="J1995" s="15"/>
      <c r="K1995" s="14">
        <v>-0.53</v>
      </c>
      <c r="L1995" s="14">
        <v>5.6920997883030823E-2</v>
      </c>
      <c r="M1995" s="1">
        <v>20</v>
      </c>
      <c r="N1995" s="16">
        <v>2.0874999999999999E-5</v>
      </c>
    </row>
    <row r="1996" spans="2:16" x14ac:dyDescent="0.2">
      <c r="C1996" s="1" t="s">
        <v>2760</v>
      </c>
      <c r="D1996" s="1" t="s">
        <v>2764</v>
      </c>
      <c r="E1996" s="1">
        <v>0</v>
      </c>
      <c r="G1996" s="1">
        <v>0</v>
      </c>
      <c r="I1996" s="15">
        <v>4500</v>
      </c>
      <c r="J1996" s="15"/>
      <c r="K1996" s="14">
        <v>-0.62036585365853658</v>
      </c>
      <c r="L1996" s="14">
        <v>1.9877674693472378E-2</v>
      </c>
      <c r="M1996" s="1">
        <v>27</v>
      </c>
      <c r="N1996" s="16">
        <v>1.6666666666666667E-5</v>
      </c>
    </row>
    <row r="1997" spans="2:16" x14ac:dyDescent="0.2">
      <c r="B1997" s="13" t="s">
        <v>2765</v>
      </c>
      <c r="C1997" s="1" t="s">
        <v>2766</v>
      </c>
      <c r="D1997" s="1" t="s">
        <v>2767</v>
      </c>
      <c r="E1997" s="27"/>
      <c r="G1997" s="63">
        <v>0</v>
      </c>
      <c r="I1997" s="1">
        <v>2560</v>
      </c>
      <c r="J1997" s="15"/>
      <c r="K1997" s="1">
        <v>-0.37</v>
      </c>
      <c r="L1997" s="1">
        <v>0.01</v>
      </c>
      <c r="M1997" s="14"/>
      <c r="N1997" s="16"/>
      <c r="O1997" s="16"/>
      <c r="P1997" s="16"/>
    </row>
    <row r="1998" spans="2:16" x14ac:dyDescent="0.2">
      <c r="B1998" s="1" t="s">
        <v>360</v>
      </c>
      <c r="D1998" s="1" t="s">
        <v>2767</v>
      </c>
      <c r="E1998" s="27"/>
      <c r="G1998" s="63">
        <v>0</v>
      </c>
      <c r="I1998" s="1">
        <v>2600</v>
      </c>
      <c r="J1998" s="15"/>
      <c r="K1998" s="1">
        <v>-0.37</v>
      </c>
      <c r="L1998" s="1">
        <v>0.01</v>
      </c>
      <c r="M1998" s="14"/>
      <c r="N1998" s="16"/>
      <c r="O1998" s="16"/>
      <c r="P1998" s="16"/>
    </row>
    <row r="1999" spans="2:16" x14ac:dyDescent="0.2">
      <c r="D1999" s="1" t="s">
        <v>2767</v>
      </c>
      <c r="E1999" s="27"/>
      <c r="G1999" s="63">
        <v>0</v>
      </c>
      <c r="I1999" s="1">
        <v>2610</v>
      </c>
      <c r="J1999" s="15"/>
      <c r="K1999" s="1">
        <v>-0.37</v>
      </c>
      <c r="L1999" s="1">
        <v>0.02</v>
      </c>
      <c r="M1999" s="14"/>
      <c r="N1999" s="16"/>
      <c r="O1999" s="16"/>
      <c r="P1999" s="16"/>
    </row>
    <row r="2000" spans="2:16" x14ac:dyDescent="0.2">
      <c r="D2000" s="1" t="s">
        <v>2767</v>
      </c>
      <c r="E2000" s="27"/>
      <c r="G2000" s="63">
        <v>0</v>
      </c>
      <c r="I2000" s="1">
        <v>2860</v>
      </c>
      <c r="J2000" s="15"/>
      <c r="K2000" s="1">
        <v>-0.37</v>
      </c>
      <c r="L2000" s="1">
        <v>0.02</v>
      </c>
      <c r="M2000" s="14"/>
      <c r="N2000" s="16"/>
      <c r="O2000" s="16"/>
      <c r="P2000" s="16"/>
    </row>
    <row r="2001" spans="2:16" x14ac:dyDescent="0.2">
      <c r="D2001" s="1" t="s">
        <v>2767</v>
      </c>
      <c r="E2001" s="27"/>
      <c r="G2001" s="63">
        <v>0</v>
      </c>
      <c r="I2001" s="1">
        <v>2320</v>
      </c>
      <c r="J2001" s="15"/>
      <c r="K2001" s="1">
        <v>-0.38</v>
      </c>
      <c r="L2001" s="1">
        <v>0.02</v>
      </c>
      <c r="M2001" s="14"/>
      <c r="N2001" s="16"/>
      <c r="O2001" s="16"/>
      <c r="P2001" s="16"/>
    </row>
    <row r="2002" spans="2:16" x14ac:dyDescent="0.2">
      <c r="D2002" s="1" t="s">
        <v>2767</v>
      </c>
      <c r="E2002" s="27"/>
      <c r="G2002" s="63">
        <v>0</v>
      </c>
      <c r="I2002" s="1">
        <v>2110</v>
      </c>
      <c r="J2002" s="15"/>
      <c r="K2002" s="1">
        <v>-0.37</v>
      </c>
      <c r="L2002" s="1">
        <v>0.02</v>
      </c>
      <c r="M2002" s="14"/>
      <c r="N2002" s="16"/>
      <c r="O2002" s="16"/>
      <c r="P2002" s="16"/>
    </row>
    <row r="2003" spans="2:16" x14ac:dyDescent="0.2">
      <c r="D2003" s="1" t="s">
        <v>2768</v>
      </c>
      <c r="E2003" s="27"/>
      <c r="G2003" s="63">
        <v>0</v>
      </c>
      <c r="I2003" s="1">
        <v>60</v>
      </c>
      <c r="J2003" s="15"/>
      <c r="K2003" s="14">
        <v>-0.4</v>
      </c>
      <c r="L2003" s="1">
        <v>0.02</v>
      </c>
      <c r="M2003" s="14"/>
      <c r="N2003" s="16"/>
      <c r="O2003" s="16"/>
      <c r="P2003" s="16"/>
    </row>
    <row r="2004" spans="2:16" x14ac:dyDescent="0.2">
      <c r="D2004" s="1" t="s">
        <v>2768</v>
      </c>
      <c r="E2004" s="27"/>
      <c r="G2004" s="63">
        <v>0</v>
      </c>
      <c r="I2004" s="1">
        <v>60</v>
      </c>
      <c r="J2004" s="15"/>
      <c r="K2004" s="1">
        <v>-0.31</v>
      </c>
      <c r="L2004" s="1">
        <v>0.02</v>
      </c>
      <c r="M2004" s="14"/>
      <c r="N2004" s="16"/>
      <c r="O2004" s="16"/>
      <c r="P2004" s="16"/>
    </row>
    <row r="2005" spans="2:16" x14ac:dyDescent="0.2">
      <c r="D2005" s="1" t="s">
        <v>2769</v>
      </c>
      <c r="E2005" s="27"/>
      <c r="G2005" s="63">
        <v>0</v>
      </c>
      <c r="I2005" s="1">
        <v>580</v>
      </c>
      <c r="J2005" s="15"/>
      <c r="K2005" s="1">
        <v>-0.33</v>
      </c>
      <c r="L2005" s="1">
        <v>0.02</v>
      </c>
      <c r="M2005" s="14"/>
      <c r="N2005" s="16"/>
      <c r="O2005" s="16"/>
      <c r="P2005" s="16"/>
    </row>
    <row r="2006" spans="2:16" x14ac:dyDescent="0.2">
      <c r="D2006" s="1" t="s">
        <v>2769</v>
      </c>
      <c r="E2006" s="27"/>
      <c r="G2006" s="63">
        <v>0</v>
      </c>
      <c r="I2006" s="1">
        <v>1050</v>
      </c>
      <c r="J2006" s="15"/>
      <c r="K2006" s="1">
        <v>-0.36</v>
      </c>
      <c r="L2006" s="1">
        <v>0.02</v>
      </c>
      <c r="M2006" s="14"/>
      <c r="N2006" s="16"/>
      <c r="O2006" s="16"/>
      <c r="P2006" s="16"/>
    </row>
    <row r="2007" spans="2:16" x14ac:dyDescent="0.2">
      <c r="D2007" s="1" t="s">
        <v>2769</v>
      </c>
      <c r="E2007" s="27"/>
      <c r="G2007" s="63">
        <v>0</v>
      </c>
      <c r="I2007" s="1">
        <v>2220</v>
      </c>
      <c r="J2007" s="15"/>
      <c r="K2007" s="1">
        <v>-0.34</v>
      </c>
      <c r="L2007" s="1">
        <v>0.01</v>
      </c>
      <c r="M2007" s="14"/>
      <c r="N2007" s="16"/>
      <c r="O2007" s="16"/>
      <c r="P2007" s="16"/>
    </row>
    <row r="2008" spans="2:16" x14ac:dyDescent="0.2">
      <c r="D2008" s="1" t="s">
        <v>2769</v>
      </c>
      <c r="E2008" s="27"/>
      <c r="G2008" s="63">
        <v>0</v>
      </c>
      <c r="I2008" s="1">
        <v>1650</v>
      </c>
      <c r="J2008" s="15"/>
      <c r="K2008" s="1">
        <v>-0.37</v>
      </c>
      <c r="L2008" s="1">
        <v>0.01</v>
      </c>
      <c r="M2008" s="14"/>
      <c r="N2008" s="16"/>
      <c r="O2008" s="16"/>
      <c r="P2008" s="16"/>
    </row>
    <row r="2009" spans="2:16" x14ac:dyDescent="0.2">
      <c r="D2009" s="1" t="s">
        <v>2769</v>
      </c>
      <c r="E2009" s="27"/>
      <c r="G2009" s="63">
        <v>0</v>
      </c>
      <c r="I2009" s="1">
        <v>1250</v>
      </c>
      <c r="J2009" s="15"/>
      <c r="K2009" s="1">
        <v>-0.36</v>
      </c>
      <c r="L2009" s="1">
        <v>0.02</v>
      </c>
      <c r="M2009" s="14"/>
      <c r="N2009" s="16"/>
      <c r="O2009" s="16"/>
      <c r="P2009" s="16"/>
    </row>
    <row r="2010" spans="2:16" x14ac:dyDescent="0.2">
      <c r="D2010" s="1" t="s">
        <v>2769</v>
      </c>
      <c r="E2010" s="27"/>
      <c r="G2010" s="63">
        <v>0</v>
      </c>
      <c r="I2010" s="1">
        <v>1950</v>
      </c>
      <c r="J2010" s="15"/>
      <c r="K2010" s="1">
        <v>-0.34</v>
      </c>
      <c r="L2010" s="1">
        <v>0.02</v>
      </c>
      <c r="M2010" s="14"/>
      <c r="N2010" s="16"/>
      <c r="O2010" s="16"/>
      <c r="P2010" s="16"/>
    </row>
    <row r="2011" spans="2:16" x14ac:dyDescent="0.2">
      <c r="D2011" s="1" t="s">
        <v>2769</v>
      </c>
      <c r="E2011" s="27"/>
      <c r="G2011" s="63">
        <v>0</v>
      </c>
      <c r="I2011" s="1">
        <v>1330</v>
      </c>
      <c r="J2011" s="15"/>
      <c r="K2011" s="1">
        <v>-0.38</v>
      </c>
      <c r="L2011" s="1">
        <v>0.01</v>
      </c>
      <c r="M2011" s="14"/>
      <c r="N2011" s="16"/>
      <c r="O2011" s="16"/>
      <c r="P2011" s="16"/>
    </row>
    <row r="2012" spans="2:16" x14ac:dyDescent="0.2">
      <c r="D2012" s="1" t="s">
        <v>2770</v>
      </c>
      <c r="E2012" s="27"/>
      <c r="G2012" s="63">
        <v>0</v>
      </c>
      <c r="I2012" s="1">
        <v>680</v>
      </c>
      <c r="J2012" s="15"/>
      <c r="K2012" s="1">
        <v>-0.35</v>
      </c>
      <c r="L2012" s="1">
        <v>0.02</v>
      </c>
      <c r="M2012" s="14"/>
      <c r="N2012" s="16"/>
      <c r="O2012" s="16"/>
      <c r="P2012" s="16"/>
    </row>
    <row r="2013" spans="2:16" x14ac:dyDescent="0.2">
      <c r="D2013" s="1" t="s">
        <v>2771</v>
      </c>
      <c r="E2013" s="27"/>
      <c r="G2013" s="63">
        <v>0</v>
      </c>
      <c r="I2013" s="1">
        <v>260</v>
      </c>
      <c r="J2013" s="15"/>
      <c r="K2013" s="14">
        <v>-0.3</v>
      </c>
      <c r="L2013" s="1">
        <v>0.02</v>
      </c>
      <c r="M2013" s="14"/>
      <c r="N2013" s="16"/>
      <c r="O2013" s="16"/>
      <c r="P2013" s="16"/>
    </row>
    <row r="2014" spans="2:16" x14ac:dyDescent="0.2">
      <c r="D2014" s="1" t="s">
        <v>2772</v>
      </c>
      <c r="E2014" s="27"/>
      <c r="G2014" s="63">
        <v>0</v>
      </c>
      <c r="I2014" s="1">
        <v>2850</v>
      </c>
      <c r="J2014" s="15"/>
      <c r="K2014" s="1">
        <v>-0.24</v>
      </c>
      <c r="L2014" s="1">
        <v>0.02</v>
      </c>
      <c r="M2014" s="14"/>
      <c r="N2014" s="16"/>
      <c r="O2014" s="16"/>
      <c r="P2014" s="16"/>
    </row>
    <row r="2015" spans="2:16" x14ac:dyDescent="0.2">
      <c r="B2015" s="13" t="s">
        <v>2773</v>
      </c>
      <c r="C2015" s="1" t="s">
        <v>2774</v>
      </c>
      <c r="D2015" s="1">
        <v>1</v>
      </c>
      <c r="E2015" s="27"/>
      <c r="G2015" s="63">
        <v>0</v>
      </c>
      <c r="I2015" s="1">
        <v>330</v>
      </c>
      <c r="J2015" s="15"/>
      <c r="K2015" s="14">
        <v>-0.3</v>
      </c>
      <c r="L2015" s="14">
        <v>4.2</v>
      </c>
      <c r="M2015" s="14"/>
      <c r="N2015" s="16"/>
      <c r="O2015" s="16"/>
      <c r="P2015" s="16"/>
    </row>
    <row r="2016" spans="2:16" x14ac:dyDescent="0.2">
      <c r="B2016" s="1" t="s">
        <v>360</v>
      </c>
      <c r="D2016" s="1">
        <v>9</v>
      </c>
      <c r="E2016" s="27"/>
      <c r="G2016" s="63">
        <v>0</v>
      </c>
      <c r="I2016" s="1">
        <v>1550</v>
      </c>
      <c r="J2016" s="15"/>
      <c r="M2016" s="14"/>
      <c r="N2016" s="16"/>
      <c r="O2016" s="16"/>
      <c r="P2016" s="16"/>
    </row>
    <row r="2017" spans="4:16" x14ac:dyDescent="0.2">
      <c r="D2017" s="1">
        <v>17</v>
      </c>
      <c r="E2017" s="27"/>
      <c r="G2017" s="63">
        <v>0</v>
      </c>
      <c r="I2017" s="1">
        <v>1850</v>
      </c>
      <c r="J2017" s="15"/>
      <c r="M2017" s="14"/>
      <c r="N2017" s="16"/>
      <c r="O2017" s="16"/>
      <c r="P2017" s="16"/>
    </row>
    <row r="2018" spans="4:16" x14ac:dyDescent="0.2">
      <c r="D2018" s="1">
        <v>23</v>
      </c>
      <c r="E2018" s="27"/>
      <c r="G2018" s="63">
        <v>0</v>
      </c>
      <c r="I2018" s="1">
        <v>2610</v>
      </c>
      <c r="J2018" s="15"/>
      <c r="K2018" s="1">
        <v>0.28000000000000003</v>
      </c>
      <c r="L2018" s="1">
        <v>0.22</v>
      </c>
      <c r="M2018" s="14"/>
      <c r="N2018" s="16"/>
      <c r="O2018" s="16"/>
      <c r="P2018" s="16"/>
    </row>
    <row r="2019" spans="4:16" x14ac:dyDescent="0.2">
      <c r="D2019" s="1">
        <v>1</v>
      </c>
      <c r="E2019" s="27"/>
      <c r="G2019" s="63">
        <v>0</v>
      </c>
      <c r="I2019" s="1">
        <v>830</v>
      </c>
      <c r="J2019" s="15"/>
      <c r="K2019" s="1">
        <v>0.04</v>
      </c>
      <c r="L2019" s="1">
        <v>0.92</v>
      </c>
      <c r="M2019" s="14"/>
      <c r="N2019" s="16"/>
      <c r="O2019" s="16"/>
      <c r="P2019" s="16"/>
    </row>
    <row r="2020" spans="4:16" x14ac:dyDescent="0.2">
      <c r="D2020" s="1">
        <v>9</v>
      </c>
      <c r="E2020" s="27"/>
      <c r="G2020" s="63">
        <v>0</v>
      </c>
      <c r="I2020" s="1">
        <v>2860</v>
      </c>
      <c r="J2020" s="15"/>
      <c r="M2020" s="14"/>
      <c r="N2020" s="16"/>
      <c r="O2020" s="16"/>
      <c r="P2020" s="16"/>
    </row>
    <row r="2021" spans="4:16" x14ac:dyDescent="0.2">
      <c r="D2021" s="1">
        <v>17</v>
      </c>
      <c r="E2021" s="27"/>
      <c r="G2021" s="63">
        <v>0</v>
      </c>
      <c r="I2021" s="1">
        <v>2070</v>
      </c>
      <c r="J2021" s="15"/>
      <c r="K2021" s="1">
        <v>-0.45</v>
      </c>
      <c r="L2021" s="14">
        <v>0.4</v>
      </c>
      <c r="M2021" s="14"/>
      <c r="N2021" s="16"/>
      <c r="O2021" s="16"/>
      <c r="P2021" s="16"/>
    </row>
    <row r="2022" spans="4:16" x14ac:dyDescent="0.2">
      <c r="D2022" s="1">
        <v>23</v>
      </c>
      <c r="E2022" s="27"/>
      <c r="G2022" s="63">
        <v>0</v>
      </c>
      <c r="I2022" s="1">
        <v>2810</v>
      </c>
      <c r="J2022" s="15"/>
      <c r="K2022" s="1">
        <v>0.28000000000000003</v>
      </c>
      <c r="L2022" s="1">
        <v>0.24</v>
      </c>
      <c r="M2022" s="14"/>
      <c r="N2022" s="16"/>
      <c r="O2022" s="16"/>
      <c r="P2022" s="16"/>
    </row>
    <row r="2023" spans="4:16" x14ac:dyDescent="0.2">
      <c r="D2023" s="1">
        <v>37</v>
      </c>
      <c r="E2023" s="27"/>
      <c r="G2023" s="63">
        <v>0</v>
      </c>
      <c r="I2023" s="1">
        <v>4860</v>
      </c>
      <c r="J2023" s="15"/>
      <c r="K2023" s="1">
        <v>-0.04</v>
      </c>
      <c r="L2023" s="1">
        <v>0.14000000000000001</v>
      </c>
      <c r="M2023" s="14"/>
      <c r="N2023" s="16"/>
      <c r="O2023" s="16"/>
      <c r="P2023" s="16"/>
    </row>
    <row r="2024" spans="4:16" x14ac:dyDescent="0.2">
      <c r="D2024" s="1">
        <v>1</v>
      </c>
      <c r="E2024" s="27"/>
      <c r="G2024" s="63">
        <v>0</v>
      </c>
      <c r="I2024" s="1">
        <v>1580</v>
      </c>
      <c r="J2024" s="15"/>
      <c r="K2024" s="1">
        <v>0.25</v>
      </c>
      <c r="L2024" s="1">
        <v>0.14000000000000001</v>
      </c>
      <c r="M2024" s="14"/>
      <c r="N2024" s="16"/>
      <c r="O2024" s="16"/>
      <c r="P2024" s="16"/>
    </row>
    <row r="2025" spans="4:16" x14ac:dyDescent="0.2">
      <c r="D2025" s="1">
        <v>5</v>
      </c>
      <c r="E2025" s="27"/>
      <c r="G2025" s="63">
        <v>0</v>
      </c>
      <c r="I2025" s="1">
        <v>1460</v>
      </c>
      <c r="J2025" s="15"/>
      <c r="K2025" s="14">
        <v>0.2</v>
      </c>
      <c r="L2025" s="1">
        <v>0.16</v>
      </c>
      <c r="M2025" s="14"/>
      <c r="N2025" s="16"/>
      <c r="O2025" s="16"/>
      <c r="P2025" s="16"/>
    </row>
    <row r="2026" spans="4:16" x14ac:dyDescent="0.2">
      <c r="D2026" s="1">
        <v>9</v>
      </c>
      <c r="E2026" s="27"/>
      <c r="G2026" s="63">
        <v>0</v>
      </c>
      <c r="I2026" s="1">
        <v>1810</v>
      </c>
      <c r="J2026" s="15"/>
      <c r="K2026" s="1">
        <v>0.14000000000000001</v>
      </c>
      <c r="L2026" s="1">
        <v>0.13</v>
      </c>
      <c r="M2026" s="14"/>
      <c r="N2026" s="16"/>
      <c r="O2026" s="16"/>
      <c r="P2026" s="16"/>
    </row>
    <row r="2027" spans="4:16" x14ac:dyDescent="0.2">
      <c r="D2027" s="1">
        <v>13</v>
      </c>
      <c r="E2027" s="27"/>
      <c r="G2027" s="63">
        <v>0</v>
      </c>
      <c r="I2027" s="1">
        <v>2270</v>
      </c>
      <c r="J2027" s="15"/>
      <c r="K2027" s="1">
        <v>0.11</v>
      </c>
      <c r="L2027" s="1">
        <v>0.13</v>
      </c>
      <c r="M2027" s="14"/>
      <c r="N2027" s="16"/>
      <c r="O2027" s="16"/>
      <c r="P2027" s="16"/>
    </row>
    <row r="2028" spans="4:16" x14ac:dyDescent="0.2">
      <c r="D2028" s="1">
        <v>15</v>
      </c>
      <c r="E2028" s="27"/>
      <c r="G2028" s="63">
        <v>0</v>
      </c>
      <c r="I2028" s="1">
        <v>2160</v>
      </c>
      <c r="J2028" s="15"/>
      <c r="K2028" s="1">
        <v>0.11</v>
      </c>
      <c r="L2028" s="1">
        <v>0.14000000000000001</v>
      </c>
      <c r="M2028" s="14"/>
      <c r="N2028" s="16"/>
      <c r="O2028" s="16"/>
      <c r="P2028" s="16"/>
    </row>
    <row r="2029" spans="4:16" x14ac:dyDescent="0.2">
      <c r="D2029" s="1">
        <v>17</v>
      </c>
      <c r="E2029" s="27"/>
      <c r="G2029" s="63">
        <v>0</v>
      </c>
      <c r="I2029" s="1">
        <v>2440</v>
      </c>
      <c r="J2029" s="15"/>
      <c r="K2029" s="1">
        <v>0.11</v>
      </c>
      <c r="L2029" s="1">
        <v>0.17</v>
      </c>
      <c r="M2029" s="14"/>
      <c r="N2029" s="16"/>
      <c r="O2029" s="16"/>
      <c r="P2029" s="16"/>
    </row>
    <row r="2030" spans="4:16" x14ac:dyDescent="0.2">
      <c r="D2030" s="1">
        <v>19</v>
      </c>
      <c r="E2030" s="27"/>
      <c r="G2030" s="63">
        <v>0</v>
      </c>
      <c r="I2030" s="1">
        <v>3110</v>
      </c>
      <c r="J2030" s="15"/>
      <c r="K2030" s="1">
        <v>0.04</v>
      </c>
      <c r="L2030" s="1">
        <v>0.14000000000000001</v>
      </c>
      <c r="M2030" s="14"/>
      <c r="N2030" s="16"/>
      <c r="O2030" s="16"/>
      <c r="P2030" s="16"/>
    </row>
    <row r="2031" spans="4:16" x14ac:dyDescent="0.2">
      <c r="D2031" s="1">
        <v>21</v>
      </c>
      <c r="E2031" s="27"/>
      <c r="G2031" s="63">
        <v>0</v>
      </c>
      <c r="I2031" s="1">
        <v>3830</v>
      </c>
      <c r="J2031" s="15"/>
      <c r="K2031" s="1">
        <v>-0.02</v>
      </c>
      <c r="L2031" s="14">
        <v>0.1</v>
      </c>
      <c r="M2031" s="14"/>
      <c r="N2031" s="16"/>
      <c r="O2031" s="16"/>
      <c r="P2031" s="16"/>
    </row>
    <row r="2032" spans="4:16" x14ac:dyDescent="0.2">
      <c r="D2032" s="1">
        <v>23</v>
      </c>
      <c r="E2032" s="27"/>
      <c r="G2032" s="63">
        <v>0</v>
      </c>
      <c r="I2032" s="1">
        <v>4380</v>
      </c>
      <c r="J2032" s="15"/>
      <c r="K2032" s="1">
        <v>0.06</v>
      </c>
      <c r="L2032" s="1">
        <v>0.08</v>
      </c>
      <c r="M2032" s="14"/>
      <c r="N2032" s="16"/>
      <c r="O2032" s="16"/>
      <c r="P2032" s="16"/>
    </row>
    <row r="2033" spans="4:16" x14ac:dyDescent="0.2">
      <c r="D2033" s="1">
        <v>25</v>
      </c>
      <c r="E2033" s="27"/>
      <c r="G2033" s="63">
        <v>0</v>
      </c>
      <c r="I2033" s="1">
        <v>4030.0000000000005</v>
      </c>
      <c r="J2033" s="15"/>
      <c r="K2033" s="1">
        <v>-0.01</v>
      </c>
      <c r="L2033" s="1">
        <v>0.13</v>
      </c>
      <c r="M2033" s="14"/>
      <c r="N2033" s="16"/>
      <c r="O2033" s="16"/>
      <c r="P2033" s="16"/>
    </row>
    <row r="2034" spans="4:16" x14ac:dyDescent="0.2">
      <c r="D2034" s="1">
        <v>27</v>
      </c>
      <c r="E2034" s="27"/>
      <c r="G2034" s="63">
        <v>0</v>
      </c>
      <c r="I2034" s="1">
        <v>4580</v>
      </c>
      <c r="J2034" s="15"/>
      <c r="K2034" s="1">
        <v>-0.04</v>
      </c>
      <c r="L2034" s="1">
        <v>0.11</v>
      </c>
      <c r="M2034" s="14"/>
      <c r="N2034" s="16"/>
      <c r="O2034" s="16"/>
      <c r="P2034" s="16"/>
    </row>
    <row r="2035" spans="4:16" x14ac:dyDescent="0.2">
      <c r="D2035" s="1">
        <v>29</v>
      </c>
      <c r="E2035" s="27"/>
      <c r="G2035" s="63">
        <v>0</v>
      </c>
      <c r="I2035" s="1">
        <v>3980</v>
      </c>
      <c r="J2035" s="15"/>
      <c r="K2035" s="1">
        <v>0.08</v>
      </c>
      <c r="L2035" s="1">
        <v>0.12</v>
      </c>
      <c r="M2035" s="14"/>
      <c r="N2035" s="16"/>
      <c r="O2035" s="16"/>
      <c r="P2035" s="16"/>
    </row>
    <row r="2036" spans="4:16" x14ac:dyDescent="0.2">
      <c r="D2036" s="1">
        <v>31</v>
      </c>
      <c r="E2036" s="27"/>
      <c r="G2036" s="63">
        <v>0</v>
      </c>
      <c r="I2036" s="1">
        <v>4620</v>
      </c>
      <c r="J2036" s="15"/>
      <c r="K2036" s="1">
        <v>0.04</v>
      </c>
      <c r="L2036" s="1">
        <v>0.11</v>
      </c>
      <c r="M2036" s="14"/>
      <c r="N2036" s="16"/>
      <c r="O2036" s="16"/>
      <c r="P2036" s="16"/>
    </row>
    <row r="2037" spans="4:16" x14ac:dyDescent="0.2">
      <c r="D2037" s="1">
        <v>33</v>
      </c>
      <c r="E2037" s="27"/>
      <c r="G2037" s="63">
        <v>0</v>
      </c>
      <c r="I2037" s="1">
        <v>5240</v>
      </c>
      <c r="J2037" s="15"/>
      <c r="K2037" s="1">
        <v>-7.0000000000000007E-2</v>
      </c>
      <c r="L2037" s="1">
        <v>0.12</v>
      </c>
      <c r="M2037" s="14"/>
      <c r="N2037" s="16"/>
      <c r="O2037" s="16"/>
      <c r="P2037" s="16"/>
    </row>
    <row r="2038" spans="4:16" x14ac:dyDescent="0.2">
      <c r="D2038" s="1">
        <v>35</v>
      </c>
      <c r="E2038" s="27"/>
      <c r="G2038" s="63">
        <v>0</v>
      </c>
      <c r="I2038" s="1">
        <v>4160</v>
      </c>
      <c r="J2038" s="15"/>
      <c r="K2038" s="1">
        <v>-0.02</v>
      </c>
      <c r="L2038" s="1">
        <v>0.12</v>
      </c>
      <c r="M2038" s="14"/>
      <c r="N2038" s="16"/>
      <c r="O2038" s="16"/>
      <c r="P2038" s="16"/>
    </row>
    <row r="2039" spans="4:16" x14ac:dyDescent="0.2">
      <c r="D2039" s="1">
        <v>37</v>
      </c>
      <c r="E2039" s="27"/>
      <c r="G2039" s="63">
        <v>0</v>
      </c>
      <c r="I2039" s="1">
        <v>3950</v>
      </c>
      <c r="J2039" s="15"/>
      <c r="K2039" s="1">
        <v>-0.05</v>
      </c>
      <c r="L2039" s="1">
        <v>0.11</v>
      </c>
      <c r="M2039" s="14"/>
      <c r="N2039" s="16"/>
      <c r="O2039" s="16"/>
      <c r="P2039" s="16"/>
    </row>
    <row r="2040" spans="4:16" x14ac:dyDescent="0.2">
      <c r="D2040" s="1">
        <v>39</v>
      </c>
      <c r="E2040" s="27"/>
      <c r="G2040" s="63">
        <v>0</v>
      </c>
      <c r="I2040" s="1">
        <v>5380</v>
      </c>
      <c r="J2040" s="15"/>
      <c r="K2040" s="1">
        <v>0.02</v>
      </c>
      <c r="L2040" s="1">
        <v>0.11</v>
      </c>
      <c r="M2040" s="14"/>
      <c r="N2040" s="16"/>
      <c r="O2040" s="16"/>
      <c r="P2040" s="16"/>
    </row>
    <row r="2041" spans="4:16" x14ac:dyDescent="0.2">
      <c r="E2041" s="27"/>
      <c r="G2041" s="46"/>
      <c r="I2041" s="34"/>
      <c r="J2041" s="15"/>
      <c r="K2041" s="14"/>
      <c r="L2041" s="14"/>
      <c r="M2041" s="14"/>
      <c r="N2041" s="16"/>
      <c r="O2041" s="16"/>
      <c r="P2041" s="16"/>
    </row>
    <row r="2042" spans="4:16" x14ac:dyDescent="0.2">
      <c r="E2042" s="27"/>
      <c r="G2042" s="46"/>
      <c r="I2042" s="34"/>
      <c r="J2042" s="15"/>
      <c r="K2042" s="14"/>
      <c r="L2042" s="14"/>
      <c r="M2042" s="14"/>
      <c r="N2042" s="16"/>
      <c r="O2042" s="16"/>
      <c r="P2042" s="16"/>
    </row>
    <row r="2043" spans="4:16" x14ac:dyDescent="0.2">
      <c r="E2043" s="27"/>
      <c r="G2043" s="46"/>
      <c r="I2043" s="34"/>
      <c r="J2043" s="15"/>
      <c r="K2043" s="14"/>
      <c r="L2043" s="14"/>
      <c r="M2043" s="14"/>
      <c r="N2043" s="16"/>
      <c r="O2043" s="16"/>
      <c r="P2043" s="16"/>
    </row>
  </sheetData>
  <mergeCells count="1">
    <mergeCell ref="B3:A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2020-10-21T23:30:47Z</dcterms:created>
  <dcterms:modified xsi:type="dcterms:W3CDTF">2020-10-21T23:31:25Z</dcterms:modified>
</cp:coreProperties>
</file>